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7"/>
  <workbookPr defaultThemeVersion="166925"/>
  <mc:AlternateContent xmlns:mc="http://schemas.openxmlformats.org/markup-compatibility/2006">
    <mc:Choice Requires="x15">
      <x15ac:absPath xmlns:x15ac="http://schemas.microsoft.com/office/spreadsheetml/2010/11/ac" url="C:\Users\kcks101\Desktop\JAVNA NAROČILA TINA\JN\4 JN NAKUP KIRURŠKA LEPILA IN LOKALNI HEMOSTATIKI 2020\Tina podatki\POPRAVEK ZDRAVILA\"/>
    </mc:Choice>
  </mc:AlternateContent>
  <xr:revisionPtr revIDLastSave="0" documentId="13_ncr:1_{5A61F3E7-A85B-48CD-89E9-BBB66FCF9C40}" xr6:coauthVersionLast="36" xr6:coauthVersionMax="36" xr10:uidLastSave="{00000000-0000-0000-0000-000000000000}"/>
  <bookViews>
    <workbookView xWindow="0" yWindow="0" windowWidth="25200" windowHeight="11175" xr2:uid="{00000000-000D-0000-FFFF-FFFF00000000}"/>
  </bookViews>
  <sheets>
    <sheet name="Objava javnega naročila" sheetId="1" r:id="rId1"/>
    <sheet name="REKAPITULACIJA" sheetId="3" r:id="rId2"/>
  </sheets>
  <calcPr calcId="191029"/>
</workbook>
</file>

<file path=xl/calcChain.xml><?xml version="1.0" encoding="utf-8"?>
<calcChain xmlns="http://schemas.openxmlformats.org/spreadsheetml/2006/main">
  <c r="N42" i="1" l="1"/>
  <c r="S42" i="1" s="1"/>
  <c r="T42" i="1" s="1"/>
  <c r="N43" i="1"/>
  <c r="S43" i="1" s="1"/>
  <c r="T43" i="1" s="1"/>
  <c r="N44" i="1"/>
  <c r="S44" i="1" s="1"/>
  <c r="T44" i="1" s="1"/>
  <c r="N41" i="1"/>
  <c r="S41" i="1" s="1"/>
  <c r="T41" i="1" s="1"/>
  <c r="N5" i="1"/>
  <c r="Q5" i="1" s="1"/>
  <c r="N4" i="1"/>
  <c r="S4" i="1" s="1"/>
  <c r="S5" i="1" l="1"/>
  <c r="T5" i="1" s="1"/>
  <c r="Q4" i="1"/>
  <c r="V5" i="1" s="1"/>
  <c r="D5" i="3" s="1"/>
  <c r="Q41" i="1"/>
  <c r="Q44" i="1"/>
  <c r="Q43" i="1"/>
  <c r="Q42" i="1"/>
  <c r="S6" i="1"/>
  <c r="T6" i="1" s="1"/>
  <c r="S7" i="1"/>
  <c r="T7" i="1" s="1"/>
  <c r="S8" i="1"/>
  <c r="T8" i="1" s="1"/>
  <c r="S9" i="1"/>
  <c r="T9" i="1" s="1"/>
  <c r="S10" i="1"/>
  <c r="T10" i="1" s="1"/>
  <c r="S11" i="1"/>
  <c r="T11" i="1" s="1"/>
  <c r="S12" i="1"/>
  <c r="T12" i="1" s="1"/>
  <c r="S13" i="1"/>
  <c r="T13" i="1" s="1"/>
  <c r="W13" i="1" s="1"/>
  <c r="E13" i="3" s="1"/>
  <c r="S14" i="1"/>
  <c r="T14" i="1" s="1"/>
  <c r="S15" i="1"/>
  <c r="T15" i="1" s="1"/>
  <c r="S16" i="1"/>
  <c r="T16" i="1" s="1"/>
  <c r="S17" i="1"/>
  <c r="T17" i="1" s="1"/>
  <c r="S18" i="1"/>
  <c r="T18" i="1" s="1"/>
  <c r="S19" i="1"/>
  <c r="T19" i="1" s="1"/>
  <c r="S20" i="1"/>
  <c r="T20" i="1" s="1"/>
  <c r="S21" i="1"/>
  <c r="T21" i="1" s="1"/>
  <c r="S22" i="1"/>
  <c r="T22" i="1" s="1"/>
  <c r="S23" i="1"/>
  <c r="T23" i="1" s="1"/>
  <c r="S24" i="1"/>
  <c r="T24" i="1" s="1"/>
  <c r="S25" i="1"/>
  <c r="T25" i="1"/>
  <c r="W25" i="1" s="1"/>
  <c r="E25" i="3" s="1"/>
  <c r="S26" i="1"/>
  <c r="T26" i="1" s="1"/>
  <c r="S27" i="1"/>
  <c r="T27" i="1" s="1"/>
  <c r="S28" i="1"/>
  <c r="T28" i="1" s="1"/>
  <c r="S29" i="1"/>
  <c r="T29" i="1" s="1"/>
  <c r="S30" i="1"/>
  <c r="T30" i="1" s="1"/>
  <c r="W30" i="1" s="1"/>
  <c r="E30" i="3" s="1"/>
  <c r="S31" i="1"/>
  <c r="T31" i="1" s="1"/>
  <c r="S32" i="1"/>
  <c r="T32" i="1" s="1"/>
  <c r="S33" i="1"/>
  <c r="T33" i="1" s="1"/>
  <c r="S34" i="1"/>
  <c r="T34" i="1" s="1"/>
  <c r="S35" i="1"/>
  <c r="T35" i="1" s="1"/>
  <c r="S36" i="1"/>
  <c r="T36" i="1" s="1"/>
  <c r="S37" i="1"/>
  <c r="T37" i="1" s="1"/>
  <c r="S38" i="1"/>
  <c r="T38" i="1" s="1"/>
  <c r="S39" i="1"/>
  <c r="T39" i="1" s="1"/>
  <c r="S40" i="1"/>
  <c r="T40" i="1" s="1"/>
  <c r="W44" i="1"/>
  <c r="E44" i="3" s="1"/>
  <c r="S45" i="1"/>
  <c r="T45" i="1" s="1"/>
  <c r="W46" i="1" s="1"/>
  <c r="E46" i="3" s="1"/>
  <c r="S46" i="1"/>
  <c r="T46" i="1" s="1"/>
  <c r="S47" i="1"/>
  <c r="T47" i="1" s="1"/>
  <c r="S48" i="1"/>
  <c r="T48" i="1" s="1"/>
  <c r="S49" i="1"/>
  <c r="T49" i="1"/>
  <c r="S50" i="1"/>
  <c r="T50" i="1" s="1"/>
  <c r="S51" i="1"/>
  <c r="T51" i="1" s="1"/>
  <c r="S52" i="1"/>
  <c r="T52" i="1" s="1"/>
  <c r="T4" i="1"/>
  <c r="Q6" i="1"/>
  <c r="Q7" i="1"/>
  <c r="Q8" i="1"/>
  <c r="Q9" i="1"/>
  <c r="Q10" i="1"/>
  <c r="Q11" i="1"/>
  <c r="Q12" i="1"/>
  <c r="V13" i="1" s="1"/>
  <c r="D13" i="3" s="1"/>
  <c r="Q13" i="1"/>
  <c r="Q14" i="1"/>
  <c r="Q15" i="1"/>
  <c r="Q16" i="1"/>
  <c r="V17" i="1" s="1"/>
  <c r="D17" i="3" s="1"/>
  <c r="Q17" i="1"/>
  <c r="Q18" i="1"/>
  <c r="Q19" i="1"/>
  <c r="Q20" i="1"/>
  <c r="Q21" i="1"/>
  <c r="Q22" i="1"/>
  <c r="Q23" i="1"/>
  <c r="Q24" i="1"/>
  <c r="V25" i="1" s="1"/>
  <c r="D25" i="3" s="1"/>
  <c r="Q25" i="1"/>
  <c r="Q26" i="1"/>
  <c r="Q27" i="1"/>
  <c r="Q28" i="1"/>
  <c r="V29" i="1" s="1"/>
  <c r="D29" i="3" s="1"/>
  <c r="Q29" i="1"/>
  <c r="Q30" i="1"/>
  <c r="V30" i="1" s="1"/>
  <c r="D30" i="3" s="1"/>
  <c r="Q31" i="1"/>
  <c r="Q32" i="1"/>
  <c r="Q33" i="1"/>
  <c r="Q34" i="1"/>
  <c r="Q35" i="1"/>
  <c r="Q36" i="1"/>
  <c r="Q37" i="1"/>
  <c r="Q38" i="1"/>
  <c r="Q39" i="1"/>
  <c r="V40" i="1" s="1"/>
  <c r="D40" i="3" s="1"/>
  <c r="Q40" i="1"/>
  <c r="Q45" i="1"/>
  <c r="V46" i="1" s="1"/>
  <c r="D46" i="3" s="1"/>
  <c r="Q46" i="1"/>
  <c r="Q47" i="1"/>
  <c r="V48" i="1" s="1"/>
  <c r="D48" i="3" s="1"/>
  <c r="Q48" i="1"/>
  <c r="Q49" i="1"/>
  <c r="Q50" i="1"/>
  <c r="Q51" i="1"/>
  <c r="Q52" i="1"/>
  <c r="W7" i="1" l="1"/>
  <c r="E7" i="3" s="1"/>
  <c r="W23" i="1"/>
  <c r="E23" i="3" s="1"/>
  <c r="W17" i="1"/>
  <c r="E17" i="3" s="1"/>
  <c r="V15" i="1"/>
  <c r="D15" i="3" s="1"/>
  <c r="V7" i="1"/>
  <c r="D7" i="3" s="1"/>
  <c r="W52" i="1"/>
  <c r="E52" i="3" s="1"/>
  <c r="W11" i="1"/>
  <c r="E11" i="3" s="1"/>
  <c r="V38" i="1"/>
  <c r="D38" i="3" s="1"/>
  <c r="W27" i="1"/>
  <c r="E27" i="3" s="1"/>
  <c r="W15" i="1"/>
  <c r="E15" i="3" s="1"/>
  <c r="W48" i="1"/>
  <c r="E48" i="3" s="1"/>
  <c r="V27" i="1"/>
  <c r="D27" i="3" s="1"/>
  <c r="V23" i="1"/>
  <c r="D23" i="3" s="1"/>
  <c r="W40" i="1"/>
  <c r="E40" i="3" s="1"/>
  <c r="V52" i="1"/>
  <c r="D52" i="3" s="1"/>
  <c r="V44" i="1"/>
  <c r="D44" i="3" s="1"/>
  <c r="W38" i="1"/>
  <c r="E38" i="3" s="1"/>
  <c r="V11" i="1"/>
  <c r="D11" i="3" s="1"/>
  <c r="V36" i="1"/>
  <c r="W36" i="1"/>
  <c r="E36" i="3" s="1"/>
  <c r="W29" i="1"/>
  <c r="E29" i="3" s="1"/>
  <c r="W5" i="1"/>
  <c r="E5" i="3" s="1"/>
  <c r="E53" i="3" l="1"/>
  <c r="V53" i="1"/>
  <c r="D36" i="3"/>
  <c r="D53" i="3" s="1"/>
  <c r="W53" i="1"/>
</calcChain>
</file>

<file path=xl/sharedStrings.xml><?xml version="1.0" encoding="utf-8"?>
<sst xmlns="http://schemas.openxmlformats.org/spreadsheetml/2006/main" count="327" uniqueCount="148">
  <si>
    <t>Objava javnega naročila 845080110-109-20</t>
  </si>
  <si>
    <t>Nakup kirurških lepil in lokalnih hemostatikov</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</si>
  <si>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</si>
  <si>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</si>
  <si>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</si>
  <si>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</si>
  <si>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</si>
  <si>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</si>
  <si>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</si>
  <si>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</si>
  <si>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</si>
  <si>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</si>
  <si>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</si>
  <si>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</si>
  <si>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</si>
  <si>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</si>
  <si>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</si>
  <si>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</si>
  <si>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</si>
  <si>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</si>
  <si>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</si>
  <si>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</si>
  <si>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</si>
  <si>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</si>
  <si>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</si>
  <si>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</si>
  <si>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</si>
  <si>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</si>
  <si>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KIRURŠKO LEPILO</t>
  </si>
  <si>
    <t>SET 3ML PRAŠEK IN VEHIKEL ZA LEPILO ZA TKIVA</t>
  </si>
  <si>
    <t>0001</t>
  </si>
  <si>
    <t>KO</t>
  </si>
  <si>
    <t>SET 1ML PRAŠEK IN VEHIKEL ZA LEPILO ZA TKIVA</t>
  </si>
  <si>
    <t>kirurško lepilo s sistemom za aplikacijo</t>
  </si>
  <si>
    <t>Kirurško lepilo dvokomponentno iz prečiščenega bovinovega serumskega albumina in glutaraldehida, ni potrebna predpripava. Vsebuje  napolnjeno brizgo - 5 ml  in štiri nastavke/aplikatorje.</t>
  </si>
  <si>
    <t>0002</t>
  </si>
  <si>
    <t>APLIKATOR ZA KIRURŠKO LEPILO</t>
  </si>
  <si>
    <t>nastavek za aplikacijo kirurškega lepila v brizgi</t>
  </si>
  <si>
    <t>aplikator lepila</t>
  </si>
  <si>
    <t>HEMOSTATSKA ŽELATINA</t>
  </si>
  <si>
    <t>Sterilna, ne toksična, absorbilna hemostatska želatina s porozno površino za aktivacijo naravne koagulacije. Proizvod naj ima nevtralen pH, ne sme prožiti alergijskih reakcij, zmožen naj bo absorbcije krvi do 50-kratnika lastne teže. Zagotavljati mora tako suho kot mokro aplikacijo. Pri mokri aplikaciji mora biti kompatibilen z 0,9% NaCl in njenimi antibiotičnimi raztopinami. Zagotovljena mora biti adaptacija tkivu s prilagajanjem velikosti (rezanje), zagotovljena mora biti enaka uporabnost prirezanega dela (konsistenca, manipulacija s kirurškimi inštrumenti).</t>
  </si>
  <si>
    <t>7X5X1 CM</t>
  </si>
  <si>
    <t>0003</t>
  </si>
  <si>
    <t>ANAL 8X3 CM</t>
  </si>
  <si>
    <t>DENTAL 1X1X1 CM</t>
  </si>
  <si>
    <t>8X5X1 CM</t>
  </si>
  <si>
    <t>Topikalno monomerno lepilo za kožo 2-oktil cianoakrilat z dodatkom barvila</t>
  </si>
  <si>
    <t>Kemična sestava 2-oktil cianoakrilat z dodatkom barvila v obliki aplikatorja za enkratno uporabo v pretisnem omotu, čas dokončne polimerizacije &lt;2 min, ampula 0,7 ml</t>
  </si>
  <si>
    <t>0004</t>
  </si>
  <si>
    <t>Kemična sestava 2-oktil cianoakrilat z dodatkom barvila v obliki aplikatorja za enkratno uporabo v pretisnem omotu, čas dokončne polimerizacije &lt;2 min, ampula 0,36 ml</t>
  </si>
  <si>
    <t>sintetično tesnilo za duro pri kranialnih in spinalnih operacijah  </t>
  </si>
  <si>
    <t>neprepustno ob nanosu v 2 sek, sintetično, dvokomponentna sestava PEG ester in trilizin amin, absorbcija v najmanj 4 - 8 tednih za kranialno in podaljšana 9-12 tednov za spinalno uporabo ali kasneje, pakiranje vsaj dveh različnih volumskih količinah (minimalno  vsaj 3 mL), hitra priprava v manj kot 2 min, v setu z aplikatorjem, kontrolirana aplikacija v obliki pršenja, možnost vsaj 2 različnih dolžin aplikatorjev ( 8 cm ali več), aplikator, ki omogoča aplikacijo s pomočjo regulatorja zraka, kompatibilen z bolnišničnim regulatorjem zraka, dolžina 14 cm ali več za transnazalno kirurgijo</t>
  </si>
  <si>
    <t>0005</t>
  </si>
  <si>
    <t>-aplikator, ki omogoča aplikacijo s pomočjo regulatorja zraka, kompatibilen z bolnišničnim regulatorjem zraka, dolžina 14 cm ali več za transnazalno kirurgijo</t>
  </si>
  <si>
    <t>Tkivno lepilo na osnovi humanega trombina in goveje želatine, namenjen uporabi v kirurgiji, kot dodatni hemostatski agens. Aplikacija mora biti omogočena tudi preko ozkih prilagodljivih aplikatorjev (igla ali tanka cevka). Hrani se pri temperaturi + 2 do +25 stopinj celzija. Uporablja se v večini primerov pri hemofilikih.</t>
  </si>
  <si>
    <t>5 ml</t>
  </si>
  <si>
    <t>0006</t>
  </si>
  <si>
    <t>Dvokomponentno sintetično cianoakrilno lepilo, ki na koži tvori visoko elastično protimikrobno membrano.</t>
  </si>
  <si>
    <t>Pakiranje v plastični viali 10x 0,25 ml lepila, sterilno pakiranje v pretisnem omotu, za enkratno uporabo z aplikatorjem.</t>
  </si>
  <si>
    <t>Polimerizacija se mora začeti v 5-6 sekundah, zaključiti pa v 60 do 90 sekundah. Potekti more pri temperaturi pod 45 °C. </t>
  </si>
  <si>
    <t>0007</t>
  </si>
  <si>
    <t>Resorbilno cianoakrilno lepilo po kemijski sestavi komonomer med NBCA (N-butil-2-cianoakrilat) in MS (metakriloksi sulfolan), ki v stiku z elektrolitsko raztopino ali biološko snovjo tvorita polimer v obliki tankega neprepustnega elastičnega filma.</t>
  </si>
  <si>
    <t>Pakiranje komonomere NBCA (N-butil-2-cianoakrilat) in MS (metakriloksi sulfolan) v plastični viali 10x 1ml lepila, sterilno pakiranje v pretisnem omotu, za enkratno uporabo</t>
  </si>
  <si>
    <t>Polimerizacija se mora začeti v 1-2 s, zaključtii pa v 60-90 sekundah ter lahko poteka pri temperaturi do največ 45?C.                                            Dokazano mora biti hemostatsko delovanje tudi pri bolnikih z motnjami strjevanja krvi.</t>
  </si>
  <si>
    <t>Aplikator za resorbilno cianoakrilno lepilo mora imeti avtonomni plinski sistem, ki razprši lepilo na premer nanosa 5-7 cm. Kateter na aplikatorju mora biti dolg in fleksibilen za uporabo pri laparoskopskih posegih na večjih površinah. Plinski vsebnik iz jekla mora vsebovati inertni plin, netoksičen, nevnetljiv (kot 1,1,1,2-tetrafluoretan), ki omogoča enakomerno razpršitev lepila.</t>
  </si>
  <si>
    <t>Aplikator mora vsebovati fleksibilno 30-35 cm plastično zaščito premera 5 mm, ki vsebuje 30-33 cm fleksibilni kateter premera 2 mm in držalo za brizgo 1 ml.</t>
  </si>
  <si>
    <t>Pršilna naprava s premerom nanosa 5-7 cm, daljši fleksibilen kateter</t>
  </si>
  <si>
    <t>Aplikator za resorbilno cianoakrilno lepilo mora imeti avtonomni plinski sistem, ki razprši lepilo na premer nanosa 5-7 cm. Kateter na aplikatorju mora biti dolg in rigiden za uporabo pri laparoskopskih posegih na večjih površinah. Plinski vsebnik iz jekla mora vsebovati inertni plin, netoksičen, nevnetljiv (kot 1,1,1,2-tetrafluoretan), ki omogoča enakomerno razpršitev lepila.</t>
  </si>
  <si>
    <t>Aplikator mora vsebovati jekleni rigidni kateter dolžine 48-42 cm z zunanjim premerom 5 mm in držalo za brizgo 1 ml.</t>
  </si>
  <si>
    <t>Pršilna naprava s premerom nanosa 5-7 cm, daljši rigidni kateter</t>
  </si>
  <si>
    <t>Aplikator za resorbilno cianoakrilno lepilo mora imeti avtonomni plinski sistem, ki razprši lepilo na premer nanosa 5-7 cm. Kateter na aplikatorju mora biti krajši za uporabo pri odprtih posegih na večjih površinah. Plinski vsebnik iz jekla mora vsebovati inertni plin, netoksičen, nevnetljiv (kot 1,1,1,2-tetrafluoretan), ki omogoča enakomerno razpršitev lepila.</t>
  </si>
  <si>
    <t>fleksibilni aplikator dolžine 4-8 cm z zunanjim premerom 5 mm.                                         Aplikator mora biti kompatibilen z lepilom sestave NBCA+MS.</t>
  </si>
  <si>
    <t>Pršilna naprava s premerom nanosa 5-7 cm, krajši kateter</t>
  </si>
  <si>
    <t>Aplikator za resorbilno cianoakrilno lepilo mora imeti avtonomni plinski sistem, ki razprši lepilo na premer nanosa 2-3 cm. Kateter na aplikatorju mora biti krajši za uporabo pri odprtih posegih. Plinski vsebnik iz jekla mora vsebovati inertni plin, netoksičen, nevnetljiv (kot 1,1,1,2-tetrafluoretan), ki omogoča enakomerno razpršitev lepila.</t>
  </si>
  <si>
    <t>Pršilna naprava s premerom nanosa 2-3cm, krajši kateter</t>
  </si>
  <si>
    <t>HEMOSTATSKA OBLOGA</t>
  </si>
  <si>
    <t>Hemostatska obloga za lokalno zdravljeneje mora biti iz poliuretanskega matriksa  gobaste strukture, ki je impregnirana z trombinom, CaCl2 in antifibrinolitičnim sredstvom. Obloga mora biti prožna in se ne sme resorbirati. Aktivna stran obloge mora biti označena z barvnim štirikotnikom. Hemostatska obloga mora biti primerna za zaustavljanje zmernih in hudih arterijskih in venskih  krvavitev iz zunanjih ran po poškodbi in  po intervencijskih punkcijah velikih žil. Obloga mora biti učinkovita tudi pri bolnikih na antikoagulantnem zdravljenju.  Pri neposrednem pritisku obloge  na krvaveče mesto mora obloga zagotoviti takojšnjo aktivacijo kaskade strjevanja krvi in  mora doseči popolno hemostazo po 3 do 5 minutah. Obloga se ne sme sprijeti z rano, ne sme omejevati pretoka krvi in ne sme privesti do sekundarne krvavitve.</t>
  </si>
  <si>
    <t>Velikost obloge 10x10 cm ali več, vsaka hemostatska obloga mora biti sterilno posamično pakirana.</t>
  </si>
  <si>
    <t>Učinkovitost obloge mora biti vsaj 90 - 95%, potrjena z kliničnimi študijami.</t>
  </si>
  <si>
    <t>0008</t>
  </si>
  <si>
    <t>Hemostatska obloga za lokalno zdravljeneje mora biti iz poliuretanskega matriksa  gobaste strukture, ki je impregnirana z trombinom, CaCl2 in antifibrinolitičnim sredstvom. Obloga mora biti prožna in se ne sme resorbirati. Aktivna stran obloge mora biti označena z barvnim štirikotnikom. Primerna za hemostazo zunanjih krvavečih ran po poškodbah, iatrogenih napakah ali kirurških ranah. Aktivna notranja stran mora biti markirana z modrim štirikotnikom. Učinkovitost obloge mora biti 93%, potrjena z kliničnimi študijami.</t>
  </si>
  <si>
    <t>Velikost obloge najmanj  5x5 cm,  vsaka hemostatska obloga mora biti sterilno posamično pakirana.</t>
  </si>
  <si>
    <t>HEMOSTATI</t>
  </si>
  <si>
    <t>resorbabilen kolagenski lepilni hemostatik</t>
  </si>
  <si>
    <t>kolagen živalskega izvora, ptrepojen s polietilenglikolom, mehka in prepogljiva blazinica, ki se lahko reže, primerna za odprte in MI posege, 4,5x4,5 cm</t>
  </si>
  <si>
    <t>hitra hemostaza &lt;2 min</t>
  </si>
  <si>
    <t>0009</t>
  </si>
  <si>
    <t>kolagen živalskega izvora, ptrepojen s polietilenglikolom, mehka in prepogljiva blazinica, ki se lahko reže, primerna za odprte in MI posege, 4,5x9 cm ali večji</t>
  </si>
  <si>
    <t>Kirurško tkivno lepilo n-butyl-2-cyanoacryilate za spajanje robov kože in atravmatsko fiksacijo mrežic pri op. hernije</t>
  </si>
  <si>
    <t>Kemična sestava n-butyl-2-cyanoacryilate, modre barve, polimerizacija 5-7 sec., ampula 0,5 ml.</t>
  </si>
  <si>
    <t>Antimikrobna zaščita 7 dni, hranjene na sobni temperaturi, pripravljeno za uporabo.</t>
  </si>
  <si>
    <t>0010</t>
  </si>
  <si>
    <t>Laparoskopski aplikator in kirurško tkivno lepilo n-butyl-2-cyanoacryilate</t>
  </si>
  <si>
    <t>Lap.  aplikator za enkratno uporabo, kirurško lepilo n-butyl-2-cyanoacryilate, modre barve, polimerizacija 5-7 sec., ampula 0,5 ml.</t>
  </si>
  <si>
    <t>Set vsebuje:  1 x lap. aplikatoror, 2 x lepilo 0,5 ml, 1x brizga 5 ml Luer lock.                                                       Lepilo - antimikrobna zaščita 7 dni, hranjene na sobni temperaturi, pripravljeno za uporabo.</t>
  </si>
  <si>
    <t>Hidrofilno razgradljivo  polisaharidno hemostatsko sredstvo v prahu</t>
  </si>
  <si>
    <t>Hemostatski prašek iz očiščenega rastlinskega škroba.</t>
  </si>
  <si>
    <t>Hemostatski prašek iz očiščenega rastlinskega škroba, pakiran v vsebnikih, 3 g</t>
  </si>
  <si>
    <t>0011</t>
  </si>
  <si>
    <t>Resorpcijski hemostat, oksidirana regenerirana celuloza; hemostaza pri bolnikih brez motenj koagulacije,  čas resorpcije 7-14 dni;</t>
  </si>
  <si>
    <t xml:space="preserve">krpice  2,5cmx5cm, oksidirana regenerirana celuloza; sestavljena iz 7 plasti, ki jih je možno celovito razslojiti v 7 lističev; </t>
  </si>
  <si>
    <t>baktericidnost dokazana s kliničnimi študijami; stopnja oksidacije-karboksilne kisline 16-24% pH&lt;4</t>
  </si>
  <si>
    <t>0012</t>
  </si>
  <si>
    <t>krpice 5cmx10cm, oksidirana regenerirana celuloza; sestavljena iz 7 plasti, ki jih je možno celovito razslojiti v 7 lističev;</t>
  </si>
  <si>
    <t>Resorpcijski hemostat, oksidirana regenerirana celuloza;pH&lt;4;  čas resorpcije 7-14 dni; hemostaza pri bolnikih brez motenj koagulacije</t>
  </si>
  <si>
    <t xml:space="preserve">krpice vsaj 10cmx20cm,  enakomerna prepletenost vlaken; gostota pletenja: min 40 vlaken, redko pletena mrežica; </t>
  </si>
  <si>
    <t>baktericidnost dokazana s kliničnimi študijami; stopnja oksidacije-karboksilne kisline 16-24%; pH&lt;4</t>
  </si>
  <si>
    <t xml:space="preserve">krpice vsaj 1,25cmx5cm,  enakomerna prepletenost vlaken; gostota pletenja: min 40 vlaken, redko pletena mrežica; </t>
  </si>
  <si>
    <t xml:space="preserve">krpice vsaj 5cmx35cm,  enakomerna prepletenost vlaken; gostota pletenja: min 40 vlaken, redko pletena mrežica; </t>
  </si>
  <si>
    <t xml:space="preserve">krpice vsaj 5cmx7,5cm,  enakomerna prepletenost vlaken; gostota pletenja: min 40 vlaken, redko pletena mrežica; </t>
  </si>
  <si>
    <t>hemostat v prahu, oksidirana regenerirana celuloza, 3g in več, prodre do izvora krvavitve in ustvari podlago za trombocitni čep</t>
  </si>
  <si>
    <t>0013</t>
  </si>
  <si>
    <t>Endoskopski aplikator komaptibilen z resorbcijskim razgradljivim hemostatom v prahu, iz oksidirane regenerirane celuloze,</t>
  </si>
  <si>
    <t xml:space="preserve">Rigidna in fleksibilne cevka; premera 5mm; dolžine od 36 do 38 cm komaptibilna z resorbcijskim razgradljivim hemostatom v prahu </t>
  </si>
  <si>
    <t>Hemostatski matriks narejen iz absorbilne želatine s trombinom. Namenjen naj bo uporabi v kirurgiji kot dodatni hemostatski agens v kitu za hitro pripravo, uniformno viskoznostjo za hitro (hiter doseg hemostaze) in predvidljivo aplikacijo pri odprtih in endoskopskih posegih. Kit naj vsebuje aplikator, ki ga je mogoče uporabljati pri endoskopski kirurgiji in naj bo prilagodljiv (gibljiv). Preferenčno naj ima proizvod čim krajši rekonsitucijski čas trombina (manj kot 20 sekund) in naj bo brez postopkov rehidracije želatine (način in princip priprave na mizi, ob bolniku).</t>
  </si>
  <si>
    <t>0014</t>
  </si>
  <si>
    <t>Aplikator za endoskopske posege, 34 cm dolžine, premera 5mm, kompatibilen s Hemostatskim matriksom absorbilne svinjske želatine z/brez trombina.</t>
  </si>
  <si>
    <t>resorbilni matriks z lepilom za tkiva</t>
  </si>
  <si>
    <t>osnova matriksa mora biti kolagen živalskega izvora - konjski, kjer ni tveganja za BSE, dvokomponentno lepilo mora biti na osnovi humanega fibrinogena in humanega trombina, lepilo je v suhi obliki, nanešeno na kontaktno površino matriksa, možne morajo biti  naslednje velikosti lističev in pakiranje v že pripravljenem zvitku (rola), sterilno pakiranje, pripravljeno za uporabo, pakiranje posamično, rok trajanja do 3 leta, hranjenje na sobni temperaturi, za površinsko lepljenje tkiv in ustavljenje manjših krvavitev, zagotavljati mora vodotesnost dure</t>
  </si>
  <si>
    <t>1X9,5CMX4,8CM</t>
  </si>
  <si>
    <t>0015</t>
  </si>
  <si>
    <t>osnova matriksa mora biti kolagen živalskega izvora - konjski, kjer ni tveganja za BSE, dvokomponentno lepilo mora biti na osnovi humanega fibrinogena in humanega trombina, lepilo je v suhi obliki, nanešeno na kontaktno površino matriksa, možne morajo biti naslednje velikosti lističev in pakiranje v že pripravljenem zvitku (rola), sterilno pakiranje, pripravljeno za uporabo, pakiranje posamično, rok trajanja do 3 leta, hranjenje na sobni temperaturi, za površinsko lepljenje tkiv in ustavljenje manjših krvavitev, zagotavljati mora vodotesnost dure</t>
  </si>
  <si>
    <t>1X4,8CMX4,8CM</t>
  </si>
  <si>
    <t>osnova matriksa mora biti kolagen živalskega izvora - konjski, kjer ni tveganja za BSE, dvokomponentno lepilo mora biti na osnovi humanega fibrinogena in humanega trombina, lepilo je v suhi obliki, nanešeno na kontaktno površino matriksa, možne morajo biti naslednje  velikosti lističev in pakiranje v že pripravljenem zvitku (rola), sterilno pakiranje, pripravljeno za uporabo, pakiranje posamično, rok trajanja do 3 leta, hranjenje na sobni temperaturi, za površinsko lepljenje tkiv in ustavljenje manjših krvavitev, zagotavljati mora vodotesnost dure</t>
  </si>
  <si>
    <t>1X3,0CMX2,5CM</t>
  </si>
  <si>
    <t>2X4,8CMX4,8CM</t>
  </si>
  <si>
    <t>Resorpcijski hemostat, oksidirana regenerirana celuloza prepojena s polietilenglikolom;  čas resorpcije do 30 dni;</t>
  </si>
  <si>
    <t xml:space="preserve">krpice 5cmx10cm, oksidirana regenerirana celuloza prepojena s poletilenglikolom; brez živalskih ali človeških sestavin; </t>
  </si>
  <si>
    <t>hitra hemostaza (&lt; 1 min),</t>
  </si>
  <si>
    <t>0016</t>
  </si>
  <si>
    <t xml:space="preserve">krpice 2cmx4cm, oksidirana regenerirana celuloza prepojena s poletilenglikolom; brez živalskih ali človeških sestavin; </t>
  </si>
  <si>
    <t>LEPILO</t>
  </si>
  <si>
    <t>Set za pripravo avtolognega fibrinskega lepila, iz cele krvi bolnika, brez eksogenega trombina,   brez govejih ali sintetičnih sestavin, priprava vsaj 5ml fibrinskega lepila</t>
  </si>
  <si>
    <t>Set za pripravo vsebuje procesno enoto in aplikativno enoto, kontrolirana aplikacija fibrinskega lepila v obliki pršenja z različnimi jakostmi pršenja,  set kompatibilen z bolnišničnim sistemom za procesiranje krvi, posamično sterilno pakiranje, pripravljeno za uporabo</t>
  </si>
  <si>
    <t>Rok trajanja uporabe do 3 leta, hranjenje na sobni temperaturi</t>
  </si>
  <si>
    <t>0017</t>
  </si>
  <si>
    <t>Set za pripravo vsebuje procesno enoto in aplikativno enoto, kontrolirana aplikacija fibrinskega lepila v obliki pršenja z različnimi jakostmi pršenja, možnost uporabe endoskopskega aplikatorja, set kompatibilen z bolnišničnim sistemom za procesiranje krvi, posamično sterilno pakiranje, pripravljeno za uporabo</t>
  </si>
  <si>
    <t>Absorbilna, nekompresijska hemostatska obloga, narejena iz neoksidirane celuloze. Prilagodljiva različnim konturam rane, namenjena oskrbi hemostaze različnih kirurških in travmatskih ran. Obloga mora biti uporabna za zaustavljanje arterijskih in venskih krvavitev. Zagotovljena mora biti adaptacija tkivu s prilagajanjem velikosti (rezanje), zagotovljena mora biti enaka uporabnost prirezanega dela (konsistenca, manipulacija s kirurškimi inštrumenti).Hemostaza tudi pri bolnikih z motnjami koagulacije. Čas resorpcije od 5 do 9 dni.</t>
  </si>
  <si>
    <t>10X10CM</t>
  </si>
  <si>
    <t>0018</t>
  </si>
  <si>
    <t>5X5CM</t>
  </si>
  <si>
    <t>5X7,5CM</t>
  </si>
  <si>
    <t>Absorbilna, nekompresijska hemostatska obloga, narejena iz neoksidirane celuloze. Prilagodljiva različnim konturam rane, namenjena oskrbi hemostaze različnih kirurških in travmatskih ran. Obloga mora biti uporabna za zaustavljanje arterijskih in venskih krvavitev. Zagotovljena mora biti adaptacija tkivu s prilagajanjem velikosti (rezanje), zagotovljena mora biti enaka uporabnost prirezanega dela (konsistenca, manipulacija s kirurškimi inštrumenti). Ni resorbilni hemostat.</t>
  </si>
  <si>
    <t>Tkivno lepilo na osnovi humanega fibrinogena in trombina. Namenjen uporabi v kirurgijo kot dodatni hemostatski agens. Primeren mora biti za uporabo v klasični in endoskopski kirurgiji, aplikacija mora biti omogočena tudi preko ozkih, prilagodljivih aplikatorjev (igle,...). Omogočati mora ločeno ali skupno aplikacijo obeh aktivnih komponent.</t>
  </si>
  <si>
    <t>kirurško lepilo - bovini serumski albumin in glutaraldehid v brizgi 5 ml (Bioglue ALI ENAKOVREDNO)</t>
  </si>
  <si>
    <t>Aplikator dolžine 10 cm kompitabilen z tkivnim lepilom iz sklopa št. 0006 za endonazalno uporabo.</t>
  </si>
  <si>
    <t>Antimikrobna zaščita 72h (99%, shranjevanje na sobni temperaturi</t>
  </si>
  <si>
    <t>Antimikrobna zaščita 72h (99%),  shranjevanje na sobni temperaturi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</si>
</sst>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b/>
      <sz val="10"/>
      <name val="Arial"/>
      <family val="2"/>
      <charset val="238"/>
    </font>
    <font>
      <sz val="10"/>
      <name val="Arial"/>
      <family val="2"/>
      <charset val="238"/>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1">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xf>
    <xf numFmtId="0" fontId="21" fillId="33" borderId="0" xfId="0" applyFont="1" applyFill="1"/>
    <xf numFmtId="0" fontId="18" fillId="0" borderId="0" xfId="0" applyFont="1" applyAlignment="1">
      <alignment wrapText="1"/>
    </xf>
    <xf numFmtId="0" fontId="21" fillId="33" borderId="0" xfId="0" applyFont="1" applyFill="1" applyAlignment="1">
      <alignment wrapText="1"/>
    </xf>
    <xf numFmtId="0" fontId="18" fillId="0" borderId="10" xfId="0" applyFont="1" applyBorder="1" applyAlignment="1">
      <alignment horizontal="right"/>
    </xf>
    <xf numFmtId="0" fontId="18" fillId="0" borderId="10" xfId="0" applyFont="1" applyBorder="1"/>
    <xf numFmtId="0" fontId="18" fillId="0" borderId="10" xfId="0" applyFont="1" applyBorder="1" applyAlignment="1">
      <alignment wrapText="1"/>
    </xf>
    <xf numFmtId="0" fontId="18" fillId="34" borderId="10" xfId="0" applyFont="1" applyFill="1" applyBorder="1"/>
    <xf numFmtId="164" fontId="18" fillId="0" borderId="10" xfId="0" applyNumberFormat="1" applyFont="1" applyBorder="1"/>
    <xf numFmtId="3" fontId="18" fillId="0" borderId="10" xfId="0" applyNumberFormat="1" applyFont="1" applyBorder="1" applyAlignment="1">
      <alignment horizontal="right"/>
    </xf>
    <xf numFmtId="165" fontId="18" fillId="36" borderId="10" xfId="0" applyNumberFormat="1" applyFont="1" applyFill="1" applyBorder="1" applyAlignment="1">
      <alignment horizontal="right"/>
    </xf>
    <xf numFmtId="4" fontId="18" fillId="0" borderId="10" xfId="0" applyNumberFormat="1" applyFont="1" applyBorder="1" applyAlignment="1">
      <alignment horizontal="right"/>
    </xf>
    <xf numFmtId="0" fontId="18" fillId="0" borderId="11" xfId="0" applyFont="1" applyBorder="1" applyAlignment="1">
      <alignment horizontal="right"/>
    </xf>
    <xf numFmtId="0" fontId="18" fillId="0" borderId="12" xfId="0" applyFont="1" applyBorder="1"/>
    <xf numFmtId="0" fontId="18" fillId="0" borderId="12" xfId="0" applyFont="1" applyBorder="1" applyAlignment="1">
      <alignment wrapText="1"/>
    </xf>
    <xf numFmtId="0" fontId="18" fillId="34" borderId="12" xfId="0" applyFont="1" applyFill="1" applyBorder="1"/>
    <xf numFmtId="3" fontId="18" fillId="0" borderId="12" xfId="0" applyNumberFormat="1" applyFont="1" applyBorder="1" applyAlignment="1">
      <alignment horizontal="right"/>
    </xf>
    <xf numFmtId="165" fontId="18" fillId="36" borderId="12" xfId="0" applyNumberFormat="1" applyFont="1" applyFill="1" applyBorder="1" applyAlignment="1">
      <alignment horizontal="right"/>
    </xf>
    <xf numFmtId="0" fontId="18" fillId="0" borderId="12" xfId="0" applyFont="1" applyBorder="1" applyAlignment="1">
      <alignment horizontal="right"/>
    </xf>
    <xf numFmtId="4" fontId="18" fillId="0" borderId="12" xfId="0" applyNumberFormat="1" applyFont="1" applyBorder="1" applyAlignment="1">
      <alignment horizontal="right"/>
    </xf>
    <xf numFmtId="164" fontId="18" fillId="0" borderId="12" xfId="0" applyNumberFormat="1" applyFont="1" applyBorder="1"/>
    <xf numFmtId="0" fontId="18" fillId="35" borderId="13" xfId="0" applyFont="1" applyFill="1" applyBorder="1" applyAlignment="1">
      <alignment horizontal="right"/>
    </xf>
    <xf numFmtId="0" fontId="18" fillId="0" borderId="14" xfId="0" applyFont="1" applyBorder="1" applyAlignment="1">
      <alignment horizontal="right"/>
    </xf>
    <xf numFmtId="0" fontId="18" fillId="0" borderId="15" xfId="0" applyFont="1" applyBorder="1"/>
    <xf numFmtId="0" fontId="18" fillId="0" borderId="15" xfId="0" applyFont="1" applyBorder="1" applyAlignment="1">
      <alignment wrapText="1"/>
    </xf>
    <xf numFmtId="0" fontId="18" fillId="34" borderId="15" xfId="0" applyFont="1" applyFill="1" applyBorder="1"/>
    <xf numFmtId="3" fontId="18" fillId="0" borderId="15" xfId="0" applyNumberFormat="1" applyFont="1" applyBorder="1" applyAlignment="1">
      <alignment horizontal="right"/>
    </xf>
    <xf numFmtId="165" fontId="18" fillId="36" borderId="15" xfId="0" applyNumberFormat="1" applyFont="1" applyFill="1" applyBorder="1" applyAlignment="1">
      <alignment horizontal="right"/>
    </xf>
    <xf numFmtId="0" fontId="18" fillId="0" borderId="15" xfId="0" applyFont="1" applyBorder="1" applyAlignment="1">
      <alignment horizontal="right"/>
    </xf>
    <xf numFmtId="4" fontId="18" fillId="0" borderId="15" xfId="0" applyNumberFormat="1" applyFont="1" applyBorder="1" applyAlignment="1">
      <alignment horizontal="right"/>
    </xf>
    <xf numFmtId="165" fontId="18" fillId="0" borderId="15" xfId="0" applyNumberFormat="1" applyFont="1" applyBorder="1" applyAlignment="1">
      <alignment horizontal="right"/>
    </xf>
    <xf numFmtId="164" fontId="18" fillId="0" borderId="15" xfId="0" applyNumberFormat="1" applyFont="1" applyBorder="1"/>
    <xf numFmtId="0" fontId="18" fillId="35" borderId="16" xfId="0" applyFont="1" applyFill="1" applyBorder="1" applyAlignment="1">
      <alignment horizontal="right"/>
    </xf>
    <xf numFmtId="4" fontId="18" fillId="0" borderId="17" xfId="0" applyNumberFormat="1" applyFont="1" applyBorder="1" applyAlignment="1">
      <alignment horizontal="right"/>
    </xf>
    <xf numFmtId="165" fontId="18" fillId="0" borderId="17" xfId="0" applyNumberFormat="1" applyFont="1" applyBorder="1" applyAlignment="1">
      <alignment horizontal="right"/>
    </xf>
    <xf numFmtId="165" fontId="18" fillId="0" borderId="18" xfId="0" applyNumberFormat="1" applyFont="1" applyBorder="1" applyAlignment="1">
      <alignment horizontal="right"/>
    </xf>
    <xf numFmtId="4" fontId="18" fillId="0" borderId="18" xfId="0" applyNumberFormat="1" applyFont="1" applyBorder="1" applyAlignment="1">
      <alignment horizontal="right"/>
    </xf>
    <xf numFmtId="0" fontId="18" fillId="0" borderId="19" xfId="0" applyFont="1" applyBorder="1" applyAlignment="1">
      <alignment horizontal="right"/>
    </xf>
    <xf numFmtId="0" fontId="18" fillId="35" borderId="20" xfId="0" applyFont="1" applyFill="1" applyBorder="1" applyAlignment="1">
      <alignment horizontal="right"/>
    </xf>
    <xf numFmtId="0" fontId="18" fillId="0" borderId="21" xfId="0" applyFont="1" applyBorder="1" applyAlignment="1">
      <alignment horizontal="right"/>
    </xf>
    <xf numFmtId="0" fontId="18" fillId="0" borderId="22" xfId="0" applyFont="1" applyBorder="1" applyAlignment="1">
      <alignment wrapText="1"/>
    </xf>
    <xf numFmtId="0" fontId="18" fillId="0" borderId="22" xfId="0" applyFont="1" applyBorder="1"/>
    <xf numFmtId="0" fontId="18" fillId="34" borderId="22" xfId="0" applyFont="1" applyFill="1" applyBorder="1"/>
    <xf numFmtId="3" fontId="18" fillId="0" borderId="22" xfId="0" applyNumberFormat="1" applyFont="1" applyBorder="1" applyAlignment="1">
      <alignment horizontal="right"/>
    </xf>
    <xf numFmtId="165" fontId="18" fillId="36" borderId="22" xfId="0" applyNumberFormat="1" applyFont="1" applyFill="1" applyBorder="1" applyAlignment="1">
      <alignment horizontal="right"/>
    </xf>
    <xf numFmtId="0" fontId="18" fillId="0" borderId="22" xfId="0" applyFont="1" applyBorder="1" applyAlignment="1">
      <alignment horizontal="right"/>
    </xf>
    <xf numFmtId="4" fontId="18" fillId="0" borderId="22" xfId="0" applyNumberFormat="1" applyFont="1" applyBorder="1" applyAlignment="1">
      <alignment horizontal="right"/>
    </xf>
    <xf numFmtId="165" fontId="18" fillId="0" borderId="22" xfId="0" applyNumberFormat="1" applyFont="1" applyBorder="1" applyAlignment="1">
      <alignment horizontal="right"/>
    </xf>
    <xf numFmtId="164" fontId="18" fillId="0" borderId="22" xfId="0" applyNumberFormat="1" applyFont="1" applyBorder="1"/>
    <xf numFmtId="0" fontId="18" fillId="35" borderId="23" xfId="0" applyFont="1" applyFill="1" applyBorder="1" applyAlignment="1">
      <alignment horizontal="right"/>
    </xf>
    <xf numFmtId="4" fontId="22" fillId="0" borderId="0" xfId="0" applyNumberFormat="1" applyFont="1" applyAlignment="1">
      <alignment horizontal="right"/>
    </xf>
    <xf numFmtId="0" fontId="23" fillId="0" borderId="12" xfId="0" applyFont="1" applyBorder="1" applyAlignment="1">
      <alignment wrapText="1"/>
    </xf>
    <xf numFmtId="0" fontId="23" fillId="0" borderId="22" xfId="0" applyFont="1" applyBorder="1" applyAlignment="1">
      <alignment wrapText="1"/>
    </xf>
    <xf numFmtId="0" fontId="18" fillId="37" borderId="12" xfId="0" applyFont="1" applyFill="1" applyBorder="1"/>
    <xf numFmtId="0" fontId="18" fillId="37" borderId="15" xfId="0" applyFont="1" applyFill="1" applyBorder="1"/>
    <xf numFmtId="0" fontId="18" fillId="0" borderId="18" xfId="0" applyFont="1" applyBorder="1" applyAlignment="1">
      <alignment horizontal="right"/>
    </xf>
    <xf numFmtId="165" fontId="18" fillId="36" borderId="24" xfId="0" applyNumberFormat="1" applyFont="1" applyFill="1" applyBorder="1" applyAlignment="1">
      <alignment horizontal="right"/>
    </xf>
    <xf numFmtId="0" fontId="18" fillId="0" borderId="24" xfId="0" applyFont="1" applyBorder="1" applyAlignment="1">
      <alignment horizontal="right"/>
    </xf>
    <xf numFmtId="4" fontId="18" fillId="0" borderId="24" xfId="0" applyNumberFormat="1" applyFont="1" applyBorder="1" applyAlignment="1">
      <alignment horizontal="right"/>
    </xf>
    <xf numFmtId="165" fontId="18" fillId="0" borderId="25" xfId="0" applyNumberFormat="1" applyFont="1" applyBorder="1" applyAlignment="1">
      <alignment horizontal="right"/>
    </xf>
    <xf numFmtId="165" fontId="18" fillId="0" borderId="10" xfId="0" applyNumberFormat="1" applyFont="1" applyBorder="1" applyAlignment="1">
      <alignment horizontal="right"/>
    </xf>
    <xf numFmtId="0" fontId="18" fillId="38" borderId="12" xfId="0" applyFont="1" applyFill="1" applyBorder="1"/>
    <xf numFmtId="0" fontId="18" fillId="38" borderId="15" xfId="0" applyFont="1" applyFill="1" applyBorder="1"/>
    <xf numFmtId="0" fontId="18" fillId="38" borderId="18" xfId="0" applyFont="1" applyFill="1" applyBorder="1" applyAlignment="1">
      <alignment horizontal="right"/>
    </xf>
    <xf numFmtId="0" fontId="18" fillId="38" borderId="15" xfId="0" applyFont="1" applyFill="1" applyBorder="1" applyAlignment="1">
      <alignment horizontal="right"/>
    </xf>
    <xf numFmtId="0" fontId="18" fillId="38" borderId="12" xfId="0" applyFont="1" applyFill="1" applyBorder="1" applyAlignment="1">
      <alignment horizontal="right"/>
    </xf>
    <xf numFmtId="0" fontId="18" fillId="38" borderId="10" xfId="0" applyFont="1" applyFill="1" applyBorder="1"/>
    <xf numFmtId="0" fontId="18" fillId="38" borderId="10" xfId="0" applyFont="1" applyFill="1" applyBorder="1" applyAlignment="1">
      <alignment horizontal="right"/>
    </xf>
    <xf numFmtId="4" fontId="18" fillId="0" borderId="26" xfId="0" applyNumberFormat="1" applyFont="1" applyBorder="1" applyAlignment="1">
      <alignment horizontal="right"/>
    </xf>
    <xf numFmtId="0" fontId="18" fillId="38" borderId="26" xfId="0" applyFont="1" applyFill="1" applyBorder="1" applyAlignment="1">
      <alignment horizontal="right"/>
    </xf>
    <xf numFmtId="165" fontId="18" fillId="0" borderId="26" xfId="0" applyNumberFormat="1" applyFont="1" applyBorder="1" applyAlignment="1">
      <alignment horizontal="right"/>
    </xf>
    <xf numFmtId="165" fontId="18" fillId="37" borderId="18" xfId="0" applyNumberFormat="1" applyFont="1" applyFill="1" applyBorder="1" applyAlignment="1">
      <alignment horizontal="right"/>
    </xf>
    <xf numFmtId="165" fontId="18" fillId="37" borderId="15" xfId="0" applyNumberFormat="1" applyFont="1" applyFill="1" applyBorder="1" applyAlignment="1">
      <alignment horizontal="right"/>
    </xf>
    <xf numFmtId="165" fontId="18" fillId="37" borderId="10" xfId="0" applyNumberFormat="1" applyFont="1" applyFill="1" applyBorder="1" applyAlignment="1">
      <alignment horizontal="right"/>
    </xf>
    <xf numFmtId="165" fontId="18" fillId="37" borderId="24" xfId="0" applyNumberFormat="1"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Z53"/>
  <sheetViews>
    <sheetView tabSelected="1" topLeftCell="G1" zoomScale="80" zoomScaleNormal="80" workbookViewId="0">
      <pane ySplit="3" topLeftCell="A46" activePane="bottomLeft" state="frozen"/>
      <selection pane="bottomLeft" activeCell="X44" sqref="X41:X44"/>
    </sheetView>
  </sheetViews>
  <sheetFormatPr defaultRowHeight="12.75" x14ac:dyDescent="0.2"/>
  <cols>
    <col min="1" max="1" width="5.5703125" style="2" customWidth="1"/>
    <col min="2" max="2" width="20.85546875" style="8" customWidth="1"/>
    <col min="3" max="3" width="40.7109375" style="8" customWidth="1"/>
    <col min="4" max="4" width="44.7109375" style="8" customWidth="1"/>
    <col min="5" max="5" width="35" style="8" customWidth="1"/>
    <col min="6" max="6" width="4" style="1" hidden="1" customWidth="1"/>
    <col min="7" max="7" width="9" style="1" customWidth="1"/>
    <col min="8" max="8" width="5.28515625" style="1" bestFit="1" customWidth="1"/>
    <col min="9" max="9" width="7.5703125" style="1" customWidth="1"/>
    <col min="10" max="10" width="9.7109375" style="1" customWidth="1"/>
    <col min="11" max="11" width="10.7109375" style="1" bestFit="1" customWidth="1"/>
    <col min="12" max="12" width="16" style="1" hidden="1" customWidth="1"/>
    <col min="13" max="13" width="8" style="2" bestFit="1" customWidth="1"/>
    <col min="14" max="14" width="20" style="2" bestFit="1" customWidth="1"/>
    <col min="15" max="15" width="9.28515625" style="2" customWidth="1"/>
    <col min="16" max="16" width="16" style="2" customWidth="1"/>
    <col min="17" max="17" width="20" style="2" bestFit="1" customWidth="1"/>
    <col min="18" max="18" width="6.7109375" style="2" bestFit="1" customWidth="1"/>
    <col min="19" max="19" width="17.28515625" style="2" bestFit="1" customWidth="1"/>
    <col min="20" max="20" width="21.28515625" style="2" customWidth="1"/>
    <col min="21" max="21" width="13.28515625" style="3" hidden="1" customWidth="1"/>
    <col min="22" max="23" width="22.7109375" style="2" bestFit="1" customWidth="1"/>
    <col min="24" max="24" width="17.28515625" style="2" customWidth="1"/>
    <col min="25" max="25" width="25.28515625" style="2" customWidth="1"/>
    <col min="26" max="26" width="13.28515625" style="2" bestFit="1" customWidth="1"/>
    <col min="27" max="16384" width="9.140625" style="1"/>
  </cols>
  <sheetData>
    <row r="1" spans="1:26" ht="15.75" x14ac:dyDescent="0.25">
      <c r="A1" s="4" t="s">
        <v>0</v>
      </c>
    </row>
    <row r="2" spans="1:26" x14ac:dyDescent="0.2">
      <c r="A2" s="5" t="s">
        <v>1</v>
      </c>
    </row>
    <row r="3" spans="1:26" ht="13.5" thickBot="1" x14ac:dyDescent="0.25">
      <c r="A3" s="6" t="s">
        <v>2</v>
      </c>
      <c r="B3" s="9" t="s">
        <v>3</v>
      </c>
      <c r="C3" s="9" t="s">
        <v>4</v>
      </c>
      <c r="D3" s="9" t="s">
        <v>5</v>
      </c>
      <c r="E3" s="9" t="s">
        <v>6</v>
      </c>
      <c r="F3" s="7" t="s">
        <v>7</v>
      </c>
      <c r="G3" s="7" t="s">
        <v>8</v>
      </c>
      <c r="H3" s="7" t="s">
        <v>9</v>
      </c>
      <c r="I3" s="7" t="s">
        <v>10</v>
      </c>
      <c r="J3" s="7" t="s">
        <v>11</v>
      </c>
      <c r="K3" s="7" t="s">
        <v>12</v>
      </c>
      <c r="L3" s="7" t="s">
        <v>13</v>
      </c>
      <c r="M3" s="6" t="s">
        <v>14</v>
      </c>
      <c r="N3" s="6" t="s">
        <v>15</v>
      </c>
      <c r="O3" s="6" t="s">
        <v>16</v>
      </c>
      <c r="P3" s="6" t="s">
        <v>17</v>
      </c>
      <c r="Q3" s="6" t="s">
        <v>18</v>
      </c>
      <c r="R3" s="6" t="s">
        <v>19</v>
      </c>
      <c r="S3" s="6" t="s">
        <v>20</v>
      </c>
      <c r="T3" s="6" t="s">
        <v>21</v>
      </c>
      <c r="U3" s="6" t="s">
        <v>22</v>
      </c>
      <c r="V3" s="6" t="s">
        <v>23</v>
      </c>
      <c r="W3" s="6" t="s">
        <v>24</v>
      </c>
      <c r="X3" s="6" t="s">
        <v>25</v>
      </c>
      <c r="Y3" s="6" t="s">
        <v>26</v>
      </c>
      <c r="Z3" s="6" t="s">
        <v>27</v>
      </c>
    </row>
    <row r="4" spans="1:26" ht="102" x14ac:dyDescent="0.2">
      <c r="A4" s="18">
        <v>10</v>
      </c>
      <c r="B4" s="20" t="s">
        <v>28</v>
      </c>
      <c r="C4" s="20" t="s">
        <v>143</v>
      </c>
      <c r="D4" s="20"/>
      <c r="E4" s="20" t="s">
        <v>29</v>
      </c>
      <c r="F4" s="19"/>
      <c r="G4" s="67"/>
      <c r="H4" s="19" t="s">
        <v>30</v>
      </c>
      <c r="I4" s="67"/>
      <c r="J4" s="67"/>
      <c r="K4" s="19" t="s">
        <v>31</v>
      </c>
      <c r="L4" s="59"/>
      <c r="M4" s="22">
        <v>328</v>
      </c>
      <c r="N4" s="77" t="e">
        <f>Y4/X4</f>
        <v>#DIV/0!</v>
      </c>
      <c r="O4" s="69"/>
      <c r="P4" s="61"/>
      <c r="Q4" s="42" t="e">
        <f>+(N4*((100-O4)/100))*M4</f>
        <v>#DIV/0!</v>
      </c>
      <c r="R4" s="71">
        <v>9.5</v>
      </c>
      <c r="S4" s="41" t="e">
        <f>+(N4*(100-O4)/100)*(1+(R4/100))</f>
        <v>#DIV/0!</v>
      </c>
      <c r="T4" s="25" t="e">
        <f>S4*M4</f>
        <v>#DIV/0!</v>
      </c>
      <c r="U4" s="26"/>
      <c r="V4" s="24"/>
      <c r="W4" s="24"/>
      <c r="X4" s="71"/>
      <c r="Y4" s="71"/>
      <c r="Z4" s="27">
        <v>57785</v>
      </c>
    </row>
    <row r="5" spans="1:26" ht="26.25" thickBot="1" x14ac:dyDescent="0.25">
      <c r="A5" s="28">
        <v>20</v>
      </c>
      <c r="B5" s="30"/>
      <c r="C5" s="30"/>
      <c r="D5" s="30"/>
      <c r="E5" s="30" t="s">
        <v>32</v>
      </c>
      <c r="F5" s="29"/>
      <c r="G5" s="68"/>
      <c r="H5" s="29" t="s">
        <v>30</v>
      </c>
      <c r="I5" s="68"/>
      <c r="J5" s="68"/>
      <c r="K5" s="29" t="s">
        <v>31</v>
      </c>
      <c r="L5" s="60"/>
      <c r="M5" s="32">
        <v>400</v>
      </c>
      <c r="N5" s="78" t="e">
        <f>Y5/X5</f>
        <v>#DIV/0!</v>
      </c>
      <c r="O5" s="70"/>
      <c r="P5" s="34"/>
      <c r="Q5" s="35" t="e">
        <f>+(N5*((100-O5)/100))*M5</f>
        <v>#DIV/0!</v>
      </c>
      <c r="R5" s="70">
        <v>9.5</v>
      </c>
      <c r="S5" s="36" t="e">
        <f>+(N5*(100-O5)/100)*(1+(R5/100))</f>
        <v>#DIV/0!</v>
      </c>
      <c r="T5" s="35" t="e">
        <f>S5*M5</f>
        <v>#DIV/0!</v>
      </c>
      <c r="U5" s="37"/>
      <c r="V5" s="35" t="e">
        <f>Q4+Q5</f>
        <v>#DIV/0!</v>
      </c>
      <c r="W5" s="35" t="e">
        <f>T4+T5</f>
        <v>#DIV/0!</v>
      </c>
      <c r="X5" s="70"/>
      <c r="Y5" s="70"/>
      <c r="Z5" s="38">
        <v>57786</v>
      </c>
    </row>
    <row r="6" spans="1:26" ht="63.75" x14ac:dyDescent="0.2">
      <c r="A6" s="18">
        <v>30</v>
      </c>
      <c r="B6" s="57" t="s">
        <v>28</v>
      </c>
      <c r="C6" s="20" t="s">
        <v>33</v>
      </c>
      <c r="D6" s="20" t="s">
        <v>144</v>
      </c>
      <c r="E6" s="20" t="s">
        <v>34</v>
      </c>
      <c r="F6" s="19"/>
      <c r="G6" s="21"/>
      <c r="H6" s="19" t="s">
        <v>35</v>
      </c>
      <c r="I6" s="21"/>
      <c r="J6" s="21"/>
      <c r="K6" s="19" t="s">
        <v>31</v>
      </c>
      <c r="L6" s="19"/>
      <c r="M6" s="22">
        <v>175</v>
      </c>
      <c r="N6" s="62"/>
      <c r="O6" s="63"/>
      <c r="P6" s="63"/>
      <c r="Q6" s="64">
        <f t="shared" ref="Q6:Q52" si="0">M6*N6</f>
        <v>0</v>
      </c>
      <c r="R6" s="24">
        <v>9.5</v>
      </c>
      <c r="S6" s="65">
        <f t="shared" ref="S6:S52" si="1">(1+(R6/100))*N6</f>
        <v>0</v>
      </c>
      <c r="T6" s="42">
        <f t="shared" ref="T6:T52" si="2">S6*M6</f>
        <v>0</v>
      </c>
      <c r="U6" s="26"/>
      <c r="V6" s="24"/>
      <c r="W6" s="24"/>
      <c r="X6" s="24"/>
      <c r="Y6" s="24"/>
      <c r="Z6" s="27">
        <v>57787</v>
      </c>
    </row>
    <row r="7" spans="1:26" ht="13.5" thickBot="1" x14ac:dyDescent="0.25">
      <c r="A7" s="28">
        <v>40</v>
      </c>
      <c r="B7" s="30"/>
      <c r="C7" s="30"/>
      <c r="D7" s="30" t="s">
        <v>37</v>
      </c>
      <c r="E7" s="30" t="s">
        <v>38</v>
      </c>
      <c r="F7" s="29"/>
      <c r="G7" s="31"/>
      <c r="H7" s="29" t="s">
        <v>35</v>
      </c>
      <c r="I7" s="31"/>
      <c r="J7" s="31"/>
      <c r="K7" s="29" t="s">
        <v>31</v>
      </c>
      <c r="L7" s="29"/>
      <c r="M7" s="32">
        <v>4</v>
      </c>
      <c r="N7" s="33"/>
      <c r="O7" s="34"/>
      <c r="P7" s="34"/>
      <c r="Q7" s="35">
        <f t="shared" si="0"/>
        <v>0</v>
      </c>
      <c r="R7" s="34">
        <v>9.5</v>
      </c>
      <c r="S7" s="36">
        <f t="shared" si="1"/>
        <v>0</v>
      </c>
      <c r="T7" s="35">
        <f t="shared" si="2"/>
        <v>0</v>
      </c>
      <c r="U7" s="37"/>
      <c r="V7" s="35">
        <f>Q6+Q7</f>
        <v>0</v>
      </c>
      <c r="W7" s="36">
        <f>T6+T7</f>
        <v>0</v>
      </c>
      <c r="X7" s="34"/>
      <c r="Y7" s="34"/>
      <c r="Z7" s="38">
        <v>57788</v>
      </c>
    </row>
    <row r="8" spans="1:26" ht="165.75" x14ac:dyDescent="0.2">
      <c r="A8" s="18">
        <v>50</v>
      </c>
      <c r="B8" s="20" t="s">
        <v>39</v>
      </c>
      <c r="C8" s="20" t="s">
        <v>40</v>
      </c>
      <c r="D8" s="20"/>
      <c r="E8" s="20" t="s">
        <v>41</v>
      </c>
      <c r="F8" s="19"/>
      <c r="G8" s="21"/>
      <c r="H8" s="19" t="s">
        <v>42</v>
      </c>
      <c r="I8" s="21"/>
      <c r="J8" s="21"/>
      <c r="K8" s="19" t="s">
        <v>31</v>
      </c>
      <c r="L8" s="19"/>
      <c r="M8" s="22">
        <v>760</v>
      </c>
      <c r="N8" s="23"/>
      <c r="O8" s="24"/>
      <c r="P8" s="24"/>
      <c r="Q8" s="25">
        <f t="shared" si="0"/>
        <v>0</v>
      </c>
      <c r="R8" s="24">
        <v>9.5</v>
      </c>
      <c r="S8" s="41">
        <f t="shared" si="1"/>
        <v>0</v>
      </c>
      <c r="T8" s="42">
        <f t="shared" si="2"/>
        <v>0</v>
      </c>
      <c r="U8" s="26"/>
      <c r="V8" s="24"/>
      <c r="W8" s="24"/>
      <c r="X8" s="24"/>
      <c r="Y8" s="24"/>
      <c r="Z8" s="27">
        <v>57789</v>
      </c>
    </row>
    <row r="9" spans="1:26" x14ac:dyDescent="0.2">
      <c r="A9" s="43">
        <v>60</v>
      </c>
      <c r="B9" s="12"/>
      <c r="C9" s="12"/>
      <c r="D9" s="12"/>
      <c r="E9" s="12" t="s">
        <v>43</v>
      </c>
      <c r="F9" s="11"/>
      <c r="G9" s="13"/>
      <c r="H9" s="11" t="s">
        <v>42</v>
      </c>
      <c r="I9" s="13"/>
      <c r="J9" s="13"/>
      <c r="K9" s="11" t="s">
        <v>31</v>
      </c>
      <c r="L9" s="11"/>
      <c r="M9" s="15">
        <v>60</v>
      </c>
      <c r="N9" s="16"/>
      <c r="O9" s="10"/>
      <c r="P9" s="10"/>
      <c r="Q9" s="17">
        <f t="shared" si="0"/>
        <v>0</v>
      </c>
      <c r="R9" s="10">
        <v>9.5</v>
      </c>
      <c r="S9" s="40">
        <f t="shared" si="1"/>
        <v>0</v>
      </c>
      <c r="T9" s="39">
        <f t="shared" si="2"/>
        <v>0</v>
      </c>
      <c r="U9" s="14"/>
      <c r="V9" s="10"/>
      <c r="W9" s="10"/>
      <c r="X9" s="10"/>
      <c r="Y9" s="10"/>
      <c r="Z9" s="44">
        <v>57790</v>
      </c>
    </row>
    <row r="10" spans="1:26" x14ac:dyDescent="0.2">
      <c r="A10" s="43">
        <v>70</v>
      </c>
      <c r="B10" s="12"/>
      <c r="C10" s="12"/>
      <c r="D10" s="12"/>
      <c r="E10" s="12" t="s">
        <v>44</v>
      </c>
      <c r="F10" s="11"/>
      <c r="G10" s="13"/>
      <c r="H10" s="11" t="s">
        <v>42</v>
      </c>
      <c r="I10" s="13"/>
      <c r="J10" s="13"/>
      <c r="K10" s="11" t="s">
        <v>31</v>
      </c>
      <c r="L10" s="11"/>
      <c r="M10" s="15">
        <v>960</v>
      </c>
      <c r="N10" s="16"/>
      <c r="O10" s="10"/>
      <c r="P10" s="10"/>
      <c r="Q10" s="17">
        <f t="shared" si="0"/>
        <v>0</v>
      </c>
      <c r="R10" s="10">
        <v>9.5</v>
      </c>
      <c r="S10" s="40">
        <f t="shared" si="1"/>
        <v>0</v>
      </c>
      <c r="T10" s="39">
        <f t="shared" si="2"/>
        <v>0</v>
      </c>
      <c r="U10" s="14"/>
      <c r="V10" s="10"/>
      <c r="W10" s="10"/>
      <c r="X10" s="10"/>
      <c r="Y10" s="10"/>
      <c r="Z10" s="44">
        <v>57791</v>
      </c>
    </row>
    <row r="11" spans="1:26" ht="13.5" thickBot="1" x14ac:dyDescent="0.25">
      <c r="A11" s="28">
        <v>80</v>
      </c>
      <c r="B11" s="30"/>
      <c r="C11" s="30"/>
      <c r="D11" s="30"/>
      <c r="E11" s="30" t="s">
        <v>45</v>
      </c>
      <c r="F11" s="29"/>
      <c r="G11" s="31"/>
      <c r="H11" s="29" t="s">
        <v>42</v>
      </c>
      <c r="I11" s="31"/>
      <c r="J11" s="31"/>
      <c r="K11" s="29" t="s">
        <v>31</v>
      </c>
      <c r="L11" s="29"/>
      <c r="M11" s="32">
        <v>580</v>
      </c>
      <c r="N11" s="33"/>
      <c r="O11" s="34"/>
      <c r="P11" s="34"/>
      <c r="Q11" s="35">
        <f t="shared" si="0"/>
        <v>0</v>
      </c>
      <c r="R11" s="34">
        <v>9.5</v>
      </c>
      <c r="S11" s="36">
        <f t="shared" si="1"/>
        <v>0</v>
      </c>
      <c r="T11" s="35">
        <f t="shared" si="2"/>
        <v>0</v>
      </c>
      <c r="U11" s="37"/>
      <c r="V11" s="35">
        <f>Q8+Q9+Q10+Q11</f>
        <v>0</v>
      </c>
      <c r="W11" s="35">
        <f>T8+T9+T10+T11</f>
        <v>0</v>
      </c>
      <c r="X11" s="34"/>
      <c r="Y11" s="34"/>
      <c r="Z11" s="38">
        <v>57792</v>
      </c>
    </row>
    <row r="12" spans="1:26" ht="51" x14ac:dyDescent="0.2">
      <c r="A12" s="18">
        <v>90</v>
      </c>
      <c r="B12" s="20" t="s">
        <v>28</v>
      </c>
      <c r="C12" s="20" t="s">
        <v>46</v>
      </c>
      <c r="D12" s="20" t="s">
        <v>47</v>
      </c>
      <c r="E12" s="20" t="s">
        <v>147</v>
      </c>
      <c r="F12" s="19"/>
      <c r="G12" s="21"/>
      <c r="H12" s="19" t="s">
        <v>48</v>
      </c>
      <c r="I12" s="21"/>
      <c r="J12" s="21"/>
      <c r="K12" s="19" t="s">
        <v>31</v>
      </c>
      <c r="L12" s="19"/>
      <c r="M12" s="22">
        <v>186</v>
      </c>
      <c r="N12" s="23"/>
      <c r="O12" s="24"/>
      <c r="P12" s="24"/>
      <c r="Q12" s="25">
        <f t="shared" si="0"/>
        <v>0</v>
      </c>
      <c r="R12" s="24">
        <v>9.5</v>
      </c>
      <c r="S12" s="41">
        <f t="shared" si="1"/>
        <v>0</v>
      </c>
      <c r="T12" s="42">
        <f t="shared" si="2"/>
        <v>0</v>
      </c>
      <c r="U12" s="26"/>
      <c r="V12" s="24"/>
      <c r="W12" s="24"/>
      <c r="X12" s="24"/>
      <c r="Y12" s="24"/>
      <c r="Z12" s="27">
        <v>57793</v>
      </c>
    </row>
    <row r="13" spans="1:26" ht="51.75" thickBot="1" x14ac:dyDescent="0.25">
      <c r="A13" s="28">
        <v>100</v>
      </c>
      <c r="B13" s="30"/>
      <c r="C13" s="30"/>
      <c r="D13" s="30" t="s">
        <v>49</v>
      </c>
      <c r="E13" s="30" t="s">
        <v>146</v>
      </c>
      <c r="F13" s="29"/>
      <c r="G13" s="31"/>
      <c r="H13" s="29" t="s">
        <v>48</v>
      </c>
      <c r="I13" s="31"/>
      <c r="J13" s="31"/>
      <c r="K13" s="29" t="s">
        <v>31</v>
      </c>
      <c r="L13" s="29"/>
      <c r="M13" s="32">
        <v>408</v>
      </c>
      <c r="N13" s="33"/>
      <c r="O13" s="34"/>
      <c r="P13" s="34"/>
      <c r="Q13" s="35">
        <f t="shared" si="0"/>
        <v>0</v>
      </c>
      <c r="R13" s="34">
        <v>9.5</v>
      </c>
      <c r="S13" s="36">
        <f t="shared" si="1"/>
        <v>0</v>
      </c>
      <c r="T13" s="35">
        <f t="shared" si="2"/>
        <v>0</v>
      </c>
      <c r="U13" s="37"/>
      <c r="V13" s="35">
        <f>Q12+Q13</f>
        <v>0</v>
      </c>
      <c r="W13" s="35">
        <f>T12+T13</f>
        <v>0</v>
      </c>
      <c r="X13" s="34"/>
      <c r="Y13" s="34"/>
      <c r="Z13" s="38">
        <v>57794</v>
      </c>
    </row>
    <row r="14" spans="1:26" ht="153" x14ac:dyDescent="0.2">
      <c r="A14" s="18">
        <v>110</v>
      </c>
      <c r="B14" s="57" t="s">
        <v>28</v>
      </c>
      <c r="C14" s="20" t="s">
        <v>50</v>
      </c>
      <c r="D14" s="20" t="s">
        <v>51</v>
      </c>
      <c r="E14" s="20"/>
      <c r="F14" s="19"/>
      <c r="G14" s="21"/>
      <c r="H14" s="19" t="s">
        <v>52</v>
      </c>
      <c r="I14" s="21"/>
      <c r="J14" s="21"/>
      <c r="K14" s="19" t="s">
        <v>31</v>
      </c>
      <c r="L14" s="19"/>
      <c r="M14" s="22">
        <v>135</v>
      </c>
      <c r="N14" s="23"/>
      <c r="O14" s="24"/>
      <c r="P14" s="24"/>
      <c r="Q14" s="25">
        <f t="shared" si="0"/>
        <v>0</v>
      </c>
      <c r="R14" s="24">
        <v>9.5</v>
      </c>
      <c r="S14" s="41">
        <f t="shared" si="1"/>
        <v>0</v>
      </c>
      <c r="T14" s="42">
        <f t="shared" si="2"/>
        <v>0</v>
      </c>
      <c r="U14" s="26"/>
      <c r="V14" s="24"/>
      <c r="W14" s="24"/>
      <c r="X14" s="24"/>
      <c r="Y14" s="24"/>
      <c r="Z14" s="27">
        <v>57795</v>
      </c>
    </row>
    <row r="15" spans="1:26" ht="51.75" thickBot="1" x14ac:dyDescent="0.25">
      <c r="A15" s="28">
        <v>120</v>
      </c>
      <c r="B15" s="30"/>
      <c r="C15" s="30" t="s">
        <v>53</v>
      </c>
      <c r="D15" s="30"/>
      <c r="E15" s="30"/>
      <c r="F15" s="29"/>
      <c r="G15" s="31"/>
      <c r="H15" s="29" t="s">
        <v>52</v>
      </c>
      <c r="I15" s="31"/>
      <c r="J15" s="31"/>
      <c r="K15" s="29" t="s">
        <v>31</v>
      </c>
      <c r="L15" s="29"/>
      <c r="M15" s="32">
        <v>25</v>
      </c>
      <c r="N15" s="33"/>
      <c r="O15" s="34"/>
      <c r="P15" s="34"/>
      <c r="Q15" s="35">
        <f t="shared" si="0"/>
        <v>0</v>
      </c>
      <c r="R15" s="34">
        <v>9.5</v>
      </c>
      <c r="S15" s="36">
        <f t="shared" si="1"/>
        <v>0</v>
      </c>
      <c r="T15" s="35">
        <f t="shared" si="2"/>
        <v>0</v>
      </c>
      <c r="U15" s="37"/>
      <c r="V15" s="35">
        <f>Q14+Q15</f>
        <v>0</v>
      </c>
      <c r="W15" s="35">
        <f>T14+T15</f>
        <v>0</v>
      </c>
      <c r="X15" s="34"/>
      <c r="Y15" s="34"/>
      <c r="Z15" s="38">
        <v>57796</v>
      </c>
    </row>
    <row r="16" spans="1:26" ht="89.25" x14ac:dyDescent="0.2">
      <c r="A16" s="18">
        <v>130</v>
      </c>
      <c r="B16" s="57" t="s">
        <v>28</v>
      </c>
      <c r="C16" s="20"/>
      <c r="D16" s="20" t="s">
        <v>54</v>
      </c>
      <c r="E16" s="20" t="s">
        <v>55</v>
      </c>
      <c r="F16" s="19"/>
      <c r="G16" s="21"/>
      <c r="H16" s="19" t="s">
        <v>56</v>
      </c>
      <c r="I16" s="21"/>
      <c r="J16" s="21"/>
      <c r="K16" s="19" t="s">
        <v>31</v>
      </c>
      <c r="L16" s="19"/>
      <c r="M16" s="22">
        <v>15</v>
      </c>
      <c r="N16" s="23"/>
      <c r="O16" s="24"/>
      <c r="P16" s="24"/>
      <c r="Q16" s="25">
        <f t="shared" si="0"/>
        <v>0</v>
      </c>
      <c r="R16" s="24">
        <v>9.5</v>
      </c>
      <c r="S16" s="41">
        <f t="shared" si="1"/>
        <v>0</v>
      </c>
      <c r="T16" s="42">
        <f t="shared" si="2"/>
        <v>0</v>
      </c>
      <c r="U16" s="26"/>
      <c r="V16" s="24"/>
      <c r="W16" s="24"/>
      <c r="X16" s="24"/>
      <c r="Y16" s="24"/>
      <c r="Z16" s="27">
        <v>57797</v>
      </c>
    </row>
    <row r="17" spans="1:26" ht="26.25" thickBot="1" x14ac:dyDescent="0.25">
      <c r="A17" s="28">
        <v>140</v>
      </c>
      <c r="B17" s="30"/>
      <c r="C17" s="30"/>
      <c r="D17" s="30" t="s">
        <v>145</v>
      </c>
      <c r="E17" s="30"/>
      <c r="F17" s="29"/>
      <c r="G17" s="31"/>
      <c r="H17" s="29" t="s">
        <v>56</v>
      </c>
      <c r="I17" s="31"/>
      <c r="J17" s="31"/>
      <c r="K17" s="29" t="s">
        <v>31</v>
      </c>
      <c r="L17" s="29"/>
      <c r="M17" s="32">
        <v>5</v>
      </c>
      <c r="N17" s="33"/>
      <c r="O17" s="34"/>
      <c r="P17" s="34"/>
      <c r="Q17" s="35">
        <f t="shared" si="0"/>
        <v>0</v>
      </c>
      <c r="R17" s="34">
        <v>9.5</v>
      </c>
      <c r="S17" s="36">
        <f t="shared" si="1"/>
        <v>0</v>
      </c>
      <c r="T17" s="35">
        <f t="shared" si="2"/>
        <v>0</v>
      </c>
      <c r="U17" s="37"/>
      <c r="V17" s="35">
        <f>Q16+Q17</f>
        <v>0</v>
      </c>
      <c r="W17" s="35">
        <f>T16+T17</f>
        <v>0</v>
      </c>
      <c r="X17" s="34"/>
      <c r="Y17" s="34"/>
      <c r="Z17" s="38">
        <v>57798</v>
      </c>
    </row>
    <row r="18" spans="1:26" ht="51" x14ac:dyDescent="0.2">
      <c r="A18" s="18">
        <v>150</v>
      </c>
      <c r="B18" s="20" t="s">
        <v>28</v>
      </c>
      <c r="C18" s="20" t="s">
        <v>57</v>
      </c>
      <c r="D18" s="20" t="s">
        <v>58</v>
      </c>
      <c r="E18" s="20" t="s">
        <v>59</v>
      </c>
      <c r="F18" s="19"/>
      <c r="G18" s="21"/>
      <c r="H18" s="19" t="s">
        <v>60</v>
      </c>
      <c r="I18" s="21"/>
      <c r="J18" s="21"/>
      <c r="K18" s="19" t="s">
        <v>31</v>
      </c>
      <c r="L18" s="19"/>
      <c r="M18" s="22">
        <v>270</v>
      </c>
      <c r="N18" s="23"/>
      <c r="O18" s="24"/>
      <c r="P18" s="24"/>
      <c r="Q18" s="25">
        <f t="shared" si="0"/>
        <v>0</v>
      </c>
      <c r="R18" s="24">
        <v>22</v>
      </c>
      <c r="S18" s="41">
        <f t="shared" si="1"/>
        <v>0</v>
      </c>
      <c r="T18" s="42">
        <f t="shared" si="2"/>
        <v>0</v>
      </c>
      <c r="U18" s="26"/>
      <c r="V18" s="24"/>
      <c r="W18" s="24"/>
      <c r="X18" s="24"/>
      <c r="Y18" s="24"/>
      <c r="Z18" s="27">
        <v>57799</v>
      </c>
    </row>
    <row r="19" spans="1:26" ht="76.5" x14ac:dyDescent="0.2">
      <c r="A19" s="43">
        <v>160</v>
      </c>
      <c r="B19" s="12"/>
      <c r="C19" s="12" t="s">
        <v>61</v>
      </c>
      <c r="D19" s="12" t="s">
        <v>62</v>
      </c>
      <c r="E19" s="12" t="s">
        <v>63</v>
      </c>
      <c r="F19" s="11"/>
      <c r="G19" s="13"/>
      <c r="H19" s="11" t="s">
        <v>60</v>
      </c>
      <c r="I19" s="13"/>
      <c r="J19" s="13"/>
      <c r="K19" s="11" t="s">
        <v>31</v>
      </c>
      <c r="L19" s="11"/>
      <c r="M19" s="15">
        <v>480</v>
      </c>
      <c r="N19" s="16"/>
      <c r="O19" s="10"/>
      <c r="P19" s="10"/>
      <c r="Q19" s="17">
        <f t="shared" si="0"/>
        <v>0</v>
      </c>
      <c r="R19" s="10">
        <v>22</v>
      </c>
      <c r="S19" s="40">
        <f t="shared" si="1"/>
        <v>0</v>
      </c>
      <c r="T19" s="39">
        <f t="shared" si="2"/>
        <v>0</v>
      </c>
      <c r="U19" s="14"/>
      <c r="V19" s="10"/>
      <c r="W19" s="10"/>
      <c r="X19" s="10"/>
      <c r="Y19" s="10"/>
      <c r="Z19" s="44">
        <v>57800</v>
      </c>
    </row>
    <row r="20" spans="1:26" ht="114.75" x14ac:dyDescent="0.2">
      <c r="A20" s="43">
        <v>170</v>
      </c>
      <c r="B20" s="12" t="s">
        <v>36</v>
      </c>
      <c r="C20" s="12" t="s">
        <v>64</v>
      </c>
      <c r="D20" s="12" t="s">
        <v>65</v>
      </c>
      <c r="E20" s="12" t="s">
        <v>66</v>
      </c>
      <c r="F20" s="11"/>
      <c r="G20" s="13"/>
      <c r="H20" s="11" t="s">
        <v>60</v>
      </c>
      <c r="I20" s="13"/>
      <c r="J20" s="13"/>
      <c r="K20" s="11" t="s">
        <v>31</v>
      </c>
      <c r="L20" s="11"/>
      <c r="M20" s="15">
        <v>6</v>
      </c>
      <c r="N20" s="16"/>
      <c r="O20" s="10"/>
      <c r="P20" s="10"/>
      <c r="Q20" s="17">
        <f t="shared" si="0"/>
        <v>0</v>
      </c>
      <c r="R20" s="10">
        <v>22</v>
      </c>
      <c r="S20" s="40">
        <f t="shared" si="1"/>
        <v>0</v>
      </c>
      <c r="T20" s="39">
        <f t="shared" si="2"/>
        <v>0</v>
      </c>
      <c r="U20" s="14"/>
      <c r="V20" s="10"/>
      <c r="W20" s="10"/>
      <c r="X20" s="10"/>
      <c r="Y20" s="10"/>
      <c r="Z20" s="44">
        <v>57801</v>
      </c>
    </row>
    <row r="21" spans="1:26" ht="114.75" x14ac:dyDescent="0.2">
      <c r="A21" s="43">
        <v>180</v>
      </c>
      <c r="B21" s="12"/>
      <c r="C21" s="12" t="s">
        <v>67</v>
      </c>
      <c r="D21" s="12" t="s">
        <v>68</v>
      </c>
      <c r="E21" s="12" t="s">
        <v>69</v>
      </c>
      <c r="F21" s="11"/>
      <c r="G21" s="13"/>
      <c r="H21" s="11" t="s">
        <v>60</v>
      </c>
      <c r="I21" s="13"/>
      <c r="J21" s="13"/>
      <c r="K21" s="11" t="s">
        <v>31</v>
      </c>
      <c r="L21" s="11"/>
      <c r="M21" s="15">
        <v>4</v>
      </c>
      <c r="N21" s="16"/>
      <c r="O21" s="10"/>
      <c r="P21" s="10"/>
      <c r="Q21" s="17">
        <f t="shared" si="0"/>
        <v>0</v>
      </c>
      <c r="R21" s="10">
        <v>22</v>
      </c>
      <c r="S21" s="40">
        <f t="shared" si="1"/>
        <v>0</v>
      </c>
      <c r="T21" s="39">
        <f t="shared" si="2"/>
        <v>0</v>
      </c>
      <c r="U21" s="14"/>
      <c r="V21" s="10"/>
      <c r="W21" s="10"/>
      <c r="X21" s="10"/>
      <c r="Y21" s="10"/>
      <c r="Z21" s="44">
        <v>57802</v>
      </c>
    </row>
    <row r="22" spans="1:26" ht="114.75" x14ac:dyDescent="0.2">
      <c r="A22" s="43">
        <v>190</v>
      </c>
      <c r="B22" s="12"/>
      <c r="C22" s="12" t="s">
        <v>70</v>
      </c>
      <c r="D22" s="12" t="s">
        <v>71</v>
      </c>
      <c r="E22" s="12" t="s">
        <v>72</v>
      </c>
      <c r="F22" s="11"/>
      <c r="G22" s="13"/>
      <c r="H22" s="11" t="s">
        <v>60</v>
      </c>
      <c r="I22" s="13"/>
      <c r="J22" s="13"/>
      <c r="K22" s="11" t="s">
        <v>31</v>
      </c>
      <c r="L22" s="11"/>
      <c r="M22" s="15">
        <v>31</v>
      </c>
      <c r="N22" s="16"/>
      <c r="O22" s="10"/>
      <c r="P22" s="10"/>
      <c r="Q22" s="17">
        <f t="shared" si="0"/>
        <v>0</v>
      </c>
      <c r="R22" s="10">
        <v>22</v>
      </c>
      <c r="S22" s="40">
        <f t="shared" si="1"/>
        <v>0</v>
      </c>
      <c r="T22" s="39">
        <f t="shared" si="2"/>
        <v>0</v>
      </c>
      <c r="U22" s="14"/>
      <c r="V22" s="10"/>
      <c r="W22" s="10"/>
      <c r="X22" s="10"/>
      <c r="Y22" s="10"/>
      <c r="Z22" s="44">
        <v>57803</v>
      </c>
    </row>
    <row r="23" spans="1:26" ht="102.75" thickBot="1" x14ac:dyDescent="0.25">
      <c r="A23" s="28">
        <v>200</v>
      </c>
      <c r="B23" s="30"/>
      <c r="C23" s="30" t="s">
        <v>73</v>
      </c>
      <c r="D23" s="30" t="s">
        <v>71</v>
      </c>
      <c r="E23" s="30" t="s">
        <v>74</v>
      </c>
      <c r="F23" s="29"/>
      <c r="G23" s="31"/>
      <c r="H23" s="29" t="s">
        <v>60</v>
      </c>
      <c r="I23" s="31"/>
      <c r="J23" s="31"/>
      <c r="K23" s="29" t="s">
        <v>31</v>
      </c>
      <c r="L23" s="29"/>
      <c r="M23" s="32">
        <v>19</v>
      </c>
      <c r="N23" s="33"/>
      <c r="O23" s="34"/>
      <c r="P23" s="34"/>
      <c r="Q23" s="35">
        <f t="shared" si="0"/>
        <v>0</v>
      </c>
      <c r="R23" s="34">
        <v>22</v>
      </c>
      <c r="S23" s="36">
        <f t="shared" si="1"/>
        <v>0</v>
      </c>
      <c r="T23" s="35">
        <f t="shared" si="2"/>
        <v>0</v>
      </c>
      <c r="U23" s="37"/>
      <c r="V23" s="35">
        <f>Q18+Q19+Q20+Q21+Q22+Q23</f>
        <v>0</v>
      </c>
      <c r="W23" s="35">
        <f>T18+T19+T20+T21+T22+T23</f>
        <v>0</v>
      </c>
      <c r="X23" s="34"/>
      <c r="Y23" s="34"/>
      <c r="Z23" s="38">
        <v>57804</v>
      </c>
    </row>
    <row r="24" spans="1:26" ht="255" x14ac:dyDescent="0.2">
      <c r="A24" s="18">
        <v>210</v>
      </c>
      <c r="B24" s="20" t="s">
        <v>75</v>
      </c>
      <c r="C24" s="20" t="s">
        <v>76</v>
      </c>
      <c r="D24" s="20" t="s">
        <v>77</v>
      </c>
      <c r="E24" s="20" t="s">
        <v>78</v>
      </c>
      <c r="F24" s="19"/>
      <c r="G24" s="21"/>
      <c r="H24" s="19" t="s">
        <v>79</v>
      </c>
      <c r="I24" s="21"/>
      <c r="J24" s="21"/>
      <c r="K24" s="19" t="s">
        <v>31</v>
      </c>
      <c r="L24" s="19"/>
      <c r="M24" s="22">
        <v>20</v>
      </c>
      <c r="N24" s="23"/>
      <c r="O24" s="24"/>
      <c r="P24" s="24"/>
      <c r="Q24" s="25">
        <f t="shared" si="0"/>
        <v>0</v>
      </c>
      <c r="R24" s="24">
        <v>9.5</v>
      </c>
      <c r="S24" s="41">
        <f t="shared" si="1"/>
        <v>0</v>
      </c>
      <c r="T24" s="42">
        <f t="shared" si="2"/>
        <v>0</v>
      </c>
      <c r="U24" s="26"/>
      <c r="V24" s="24"/>
      <c r="W24" s="24"/>
      <c r="X24" s="24"/>
      <c r="Y24" s="24"/>
      <c r="Z24" s="27">
        <v>57805</v>
      </c>
    </row>
    <row r="25" spans="1:26" ht="153.75" thickBot="1" x14ac:dyDescent="0.25">
      <c r="A25" s="28">
        <v>220</v>
      </c>
      <c r="B25" s="30"/>
      <c r="C25" s="30" t="s">
        <v>80</v>
      </c>
      <c r="D25" s="30" t="s">
        <v>81</v>
      </c>
      <c r="E25" s="30" t="s">
        <v>78</v>
      </c>
      <c r="F25" s="29"/>
      <c r="G25" s="31"/>
      <c r="H25" s="29" t="s">
        <v>79</v>
      </c>
      <c r="I25" s="31"/>
      <c r="J25" s="31"/>
      <c r="K25" s="29" t="s">
        <v>31</v>
      </c>
      <c r="L25" s="29"/>
      <c r="M25" s="32">
        <v>15</v>
      </c>
      <c r="N25" s="33"/>
      <c r="O25" s="34"/>
      <c r="P25" s="34"/>
      <c r="Q25" s="35">
        <f t="shared" si="0"/>
        <v>0</v>
      </c>
      <c r="R25" s="34">
        <v>9.5</v>
      </c>
      <c r="S25" s="36">
        <f t="shared" si="1"/>
        <v>0</v>
      </c>
      <c r="T25" s="35">
        <f t="shared" si="2"/>
        <v>0</v>
      </c>
      <c r="U25" s="37"/>
      <c r="V25" s="35">
        <f>Q24+Q25</f>
        <v>0</v>
      </c>
      <c r="W25" s="35">
        <f>T24+T25</f>
        <v>0</v>
      </c>
      <c r="X25" s="34"/>
      <c r="Y25" s="34"/>
      <c r="Z25" s="38">
        <v>57806</v>
      </c>
    </row>
    <row r="26" spans="1:26" ht="51" x14ac:dyDescent="0.2">
      <c r="A26" s="18">
        <v>230</v>
      </c>
      <c r="B26" s="20" t="s">
        <v>82</v>
      </c>
      <c r="C26" s="20" t="s">
        <v>83</v>
      </c>
      <c r="D26" s="20" t="s">
        <v>84</v>
      </c>
      <c r="E26" s="20" t="s">
        <v>85</v>
      </c>
      <c r="F26" s="19"/>
      <c r="G26" s="21"/>
      <c r="H26" s="19" t="s">
        <v>86</v>
      </c>
      <c r="I26" s="21"/>
      <c r="J26" s="21"/>
      <c r="K26" s="19" t="s">
        <v>31</v>
      </c>
      <c r="L26" s="19"/>
      <c r="M26" s="22">
        <v>25</v>
      </c>
      <c r="N26" s="23"/>
      <c r="O26" s="24"/>
      <c r="P26" s="24"/>
      <c r="Q26" s="25">
        <f t="shared" si="0"/>
        <v>0</v>
      </c>
      <c r="R26" s="24">
        <v>9.5</v>
      </c>
      <c r="S26" s="41">
        <f t="shared" si="1"/>
        <v>0</v>
      </c>
      <c r="T26" s="42">
        <f t="shared" si="2"/>
        <v>0</v>
      </c>
      <c r="U26" s="26"/>
      <c r="V26" s="24"/>
      <c r="W26" s="24"/>
      <c r="X26" s="24"/>
      <c r="Y26" s="24"/>
      <c r="Z26" s="27">
        <v>57807</v>
      </c>
    </row>
    <row r="27" spans="1:26" ht="51.75" thickBot="1" x14ac:dyDescent="0.25">
      <c r="A27" s="28">
        <v>240</v>
      </c>
      <c r="B27" s="30"/>
      <c r="C27" s="30"/>
      <c r="D27" s="30" t="s">
        <v>87</v>
      </c>
      <c r="E27" s="30" t="s">
        <v>85</v>
      </c>
      <c r="F27" s="29"/>
      <c r="G27" s="31"/>
      <c r="H27" s="29" t="s">
        <v>86</v>
      </c>
      <c r="I27" s="31"/>
      <c r="J27" s="31"/>
      <c r="K27" s="29" t="s">
        <v>31</v>
      </c>
      <c r="L27" s="29"/>
      <c r="M27" s="32">
        <v>50</v>
      </c>
      <c r="N27" s="33"/>
      <c r="O27" s="34"/>
      <c r="P27" s="34"/>
      <c r="Q27" s="35">
        <f t="shared" si="0"/>
        <v>0</v>
      </c>
      <c r="R27" s="34">
        <v>9.5</v>
      </c>
      <c r="S27" s="36">
        <f t="shared" si="1"/>
        <v>0</v>
      </c>
      <c r="T27" s="35">
        <f t="shared" si="2"/>
        <v>0</v>
      </c>
      <c r="U27" s="37"/>
      <c r="V27" s="35">
        <f>Q26+Q27</f>
        <v>0</v>
      </c>
      <c r="W27" s="35">
        <f>T26+T27</f>
        <v>0</v>
      </c>
      <c r="X27" s="34"/>
      <c r="Y27" s="34"/>
      <c r="Z27" s="38">
        <v>57808</v>
      </c>
    </row>
    <row r="28" spans="1:26" ht="38.25" x14ac:dyDescent="0.2">
      <c r="A28" s="18">
        <v>250</v>
      </c>
      <c r="B28" s="57" t="s">
        <v>82</v>
      </c>
      <c r="C28" s="20" t="s">
        <v>88</v>
      </c>
      <c r="D28" s="20" t="s">
        <v>89</v>
      </c>
      <c r="E28" s="20" t="s">
        <v>90</v>
      </c>
      <c r="F28" s="19"/>
      <c r="G28" s="21"/>
      <c r="H28" s="19" t="s">
        <v>91</v>
      </c>
      <c r="I28" s="21"/>
      <c r="J28" s="21"/>
      <c r="K28" s="19" t="s">
        <v>31</v>
      </c>
      <c r="L28" s="19"/>
      <c r="M28" s="22">
        <v>55</v>
      </c>
      <c r="N28" s="23"/>
      <c r="O28" s="24"/>
      <c r="P28" s="24"/>
      <c r="Q28" s="25">
        <f t="shared" si="0"/>
        <v>0</v>
      </c>
      <c r="R28" s="24">
        <v>9.5</v>
      </c>
      <c r="S28" s="41">
        <f t="shared" si="1"/>
        <v>0</v>
      </c>
      <c r="T28" s="42">
        <f t="shared" si="2"/>
        <v>0</v>
      </c>
      <c r="U28" s="26"/>
      <c r="V28" s="24"/>
      <c r="W28" s="24"/>
      <c r="X28" s="24"/>
      <c r="Y28" s="24"/>
      <c r="Z28" s="27">
        <v>57809</v>
      </c>
    </row>
    <row r="29" spans="1:26" ht="64.5" thickBot="1" x14ac:dyDescent="0.25">
      <c r="A29" s="28">
        <v>260</v>
      </c>
      <c r="B29" s="30"/>
      <c r="C29" s="30" t="s">
        <v>92</v>
      </c>
      <c r="D29" s="30" t="s">
        <v>93</v>
      </c>
      <c r="E29" s="30" t="s">
        <v>94</v>
      </c>
      <c r="F29" s="29"/>
      <c r="G29" s="31"/>
      <c r="H29" s="29" t="s">
        <v>91</v>
      </c>
      <c r="I29" s="31"/>
      <c r="J29" s="31"/>
      <c r="K29" s="29" t="s">
        <v>31</v>
      </c>
      <c r="L29" s="29"/>
      <c r="M29" s="32">
        <v>75</v>
      </c>
      <c r="N29" s="33"/>
      <c r="O29" s="34"/>
      <c r="P29" s="34"/>
      <c r="Q29" s="35">
        <f t="shared" si="0"/>
        <v>0</v>
      </c>
      <c r="R29" s="34">
        <v>9.5</v>
      </c>
      <c r="S29" s="36">
        <f t="shared" si="1"/>
        <v>0</v>
      </c>
      <c r="T29" s="35">
        <f t="shared" si="2"/>
        <v>0</v>
      </c>
      <c r="U29" s="37"/>
      <c r="V29" s="35">
        <f>Q28+Q29</f>
        <v>0</v>
      </c>
      <c r="W29" s="35">
        <f>T28+T29</f>
        <v>0</v>
      </c>
      <c r="X29" s="34"/>
      <c r="Y29" s="34"/>
      <c r="Z29" s="38">
        <v>57810</v>
      </c>
    </row>
    <row r="30" spans="1:26" ht="39" thickBot="1" x14ac:dyDescent="0.25">
      <c r="A30" s="45">
        <v>270</v>
      </c>
      <c r="B30" s="58" t="s">
        <v>82</v>
      </c>
      <c r="C30" s="46" t="s">
        <v>95</v>
      </c>
      <c r="D30" s="46" t="s">
        <v>96</v>
      </c>
      <c r="E30" s="46" t="s">
        <v>97</v>
      </c>
      <c r="F30" s="47"/>
      <c r="G30" s="48"/>
      <c r="H30" s="47" t="s">
        <v>98</v>
      </c>
      <c r="I30" s="48"/>
      <c r="J30" s="48"/>
      <c r="K30" s="47" t="s">
        <v>31</v>
      </c>
      <c r="L30" s="47"/>
      <c r="M30" s="49">
        <v>25</v>
      </c>
      <c r="N30" s="50"/>
      <c r="O30" s="51"/>
      <c r="P30" s="51"/>
      <c r="Q30" s="52">
        <f t="shared" si="0"/>
        <v>0</v>
      </c>
      <c r="R30" s="51">
        <v>9.5</v>
      </c>
      <c r="S30" s="53">
        <f t="shared" si="1"/>
        <v>0</v>
      </c>
      <c r="T30" s="52">
        <f t="shared" si="2"/>
        <v>0</v>
      </c>
      <c r="U30" s="54"/>
      <c r="V30" s="52">
        <f>Q30</f>
        <v>0</v>
      </c>
      <c r="W30" s="52">
        <f>T30</f>
        <v>0</v>
      </c>
      <c r="X30" s="51"/>
      <c r="Y30" s="51"/>
      <c r="Z30" s="55">
        <v>57811</v>
      </c>
    </row>
    <row r="31" spans="1:26" ht="38.25" x14ac:dyDescent="0.2">
      <c r="A31" s="18">
        <v>280</v>
      </c>
      <c r="B31" s="57" t="s">
        <v>82</v>
      </c>
      <c r="C31" s="20" t="s">
        <v>99</v>
      </c>
      <c r="D31" s="20" t="s">
        <v>100</v>
      </c>
      <c r="E31" s="20" t="s">
        <v>101</v>
      </c>
      <c r="F31" s="19"/>
      <c r="G31" s="21"/>
      <c r="H31" s="19" t="s">
        <v>102</v>
      </c>
      <c r="I31" s="21"/>
      <c r="J31" s="21"/>
      <c r="K31" s="19" t="s">
        <v>31</v>
      </c>
      <c r="L31" s="19"/>
      <c r="M31" s="22">
        <v>350</v>
      </c>
      <c r="N31" s="23"/>
      <c r="O31" s="24"/>
      <c r="P31" s="24"/>
      <c r="Q31" s="25">
        <f t="shared" si="0"/>
        <v>0</v>
      </c>
      <c r="R31" s="24">
        <v>9.5</v>
      </c>
      <c r="S31" s="41">
        <f t="shared" si="1"/>
        <v>0</v>
      </c>
      <c r="T31" s="42">
        <f t="shared" si="2"/>
        <v>0</v>
      </c>
      <c r="U31" s="26"/>
      <c r="V31" s="24"/>
      <c r="W31" s="24"/>
      <c r="X31" s="24"/>
      <c r="Y31" s="24"/>
      <c r="Z31" s="27">
        <v>57812</v>
      </c>
    </row>
    <row r="32" spans="1:26" ht="38.25" x14ac:dyDescent="0.2">
      <c r="A32" s="43">
        <v>290</v>
      </c>
      <c r="B32" s="12"/>
      <c r="C32" s="12"/>
      <c r="D32" s="12" t="s">
        <v>103</v>
      </c>
      <c r="E32" s="12" t="s">
        <v>101</v>
      </c>
      <c r="F32" s="11"/>
      <c r="G32" s="13"/>
      <c r="H32" s="11" t="s">
        <v>102</v>
      </c>
      <c r="I32" s="13"/>
      <c r="J32" s="13"/>
      <c r="K32" s="11" t="s">
        <v>31</v>
      </c>
      <c r="L32" s="11"/>
      <c r="M32" s="15">
        <v>881</v>
      </c>
      <c r="N32" s="16"/>
      <c r="O32" s="10"/>
      <c r="P32" s="10"/>
      <c r="Q32" s="17">
        <f t="shared" si="0"/>
        <v>0</v>
      </c>
      <c r="R32" s="10">
        <v>9.5</v>
      </c>
      <c r="S32" s="40">
        <f t="shared" si="1"/>
        <v>0</v>
      </c>
      <c r="T32" s="39">
        <f t="shared" si="2"/>
        <v>0</v>
      </c>
      <c r="U32" s="14"/>
      <c r="V32" s="10"/>
      <c r="W32" s="10"/>
      <c r="X32" s="10"/>
      <c r="Y32" s="10"/>
      <c r="Z32" s="44">
        <v>57813</v>
      </c>
    </row>
    <row r="33" spans="1:26" ht="38.25" x14ac:dyDescent="0.2">
      <c r="A33" s="43">
        <v>300</v>
      </c>
      <c r="B33" s="12"/>
      <c r="C33" s="12" t="s">
        <v>104</v>
      </c>
      <c r="D33" s="12" t="s">
        <v>105</v>
      </c>
      <c r="E33" s="12" t="s">
        <v>106</v>
      </c>
      <c r="F33" s="11"/>
      <c r="G33" s="13"/>
      <c r="H33" s="11" t="s">
        <v>102</v>
      </c>
      <c r="I33" s="13"/>
      <c r="J33" s="13"/>
      <c r="K33" s="11" t="s">
        <v>31</v>
      </c>
      <c r="L33" s="11"/>
      <c r="M33" s="15">
        <v>1632</v>
      </c>
      <c r="N33" s="16"/>
      <c r="O33" s="10"/>
      <c r="P33" s="10"/>
      <c r="Q33" s="17">
        <f t="shared" si="0"/>
        <v>0</v>
      </c>
      <c r="R33" s="10">
        <v>9.5</v>
      </c>
      <c r="S33" s="40">
        <f t="shared" si="1"/>
        <v>0</v>
      </c>
      <c r="T33" s="39">
        <f t="shared" si="2"/>
        <v>0</v>
      </c>
      <c r="U33" s="14"/>
      <c r="V33" s="10"/>
      <c r="W33" s="10"/>
      <c r="X33" s="10"/>
      <c r="Y33" s="10"/>
      <c r="Z33" s="44">
        <v>57814</v>
      </c>
    </row>
    <row r="34" spans="1:26" ht="38.25" x14ac:dyDescent="0.2">
      <c r="A34" s="43">
        <v>310</v>
      </c>
      <c r="B34" s="12"/>
      <c r="C34" s="12"/>
      <c r="D34" s="12" t="s">
        <v>107</v>
      </c>
      <c r="E34" s="12" t="s">
        <v>106</v>
      </c>
      <c r="F34" s="11"/>
      <c r="G34" s="13"/>
      <c r="H34" s="11" t="s">
        <v>102</v>
      </c>
      <c r="I34" s="13"/>
      <c r="J34" s="13"/>
      <c r="K34" s="11" t="s">
        <v>31</v>
      </c>
      <c r="L34" s="11"/>
      <c r="M34" s="15">
        <v>720</v>
      </c>
      <c r="N34" s="16"/>
      <c r="O34" s="10"/>
      <c r="P34" s="10"/>
      <c r="Q34" s="17">
        <f t="shared" si="0"/>
        <v>0</v>
      </c>
      <c r="R34" s="10">
        <v>9.5</v>
      </c>
      <c r="S34" s="40">
        <f t="shared" si="1"/>
        <v>0</v>
      </c>
      <c r="T34" s="39">
        <f t="shared" si="2"/>
        <v>0</v>
      </c>
      <c r="U34" s="14"/>
      <c r="V34" s="10"/>
      <c r="W34" s="10"/>
      <c r="X34" s="10"/>
      <c r="Y34" s="10"/>
      <c r="Z34" s="44">
        <v>57815</v>
      </c>
    </row>
    <row r="35" spans="1:26" ht="38.25" x14ac:dyDescent="0.2">
      <c r="A35" s="43">
        <v>320</v>
      </c>
      <c r="B35" s="12"/>
      <c r="C35" s="12"/>
      <c r="D35" s="12" t="s">
        <v>108</v>
      </c>
      <c r="E35" s="12" t="s">
        <v>106</v>
      </c>
      <c r="F35" s="11"/>
      <c r="G35" s="13"/>
      <c r="H35" s="11" t="s">
        <v>102</v>
      </c>
      <c r="I35" s="13"/>
      <c r="J35" s="13"/>
      <c r="K35" s="11" t="s">
        <v>31</v>
      </c>
      <c r="L35" s="11"/>
      <c r="M35" s="15">
        <v>200</v>
      </c>
      <c r="N35" s="16"/>
      <c r="O35" s="10"/>
      <c r="P35" s="10"/>
      <c r="Q35" s="17">
        <f t="shared" si="0"/>
        <v>0</v>
      </c>
      <c r="R35" s="10">
        <v>9.5</v>
      </c>
      <c r="S35" s="40">
        <f t="shared" si="1"/>
        <v>0</v>
      </c>
      <c r="T35" s="39">
        <f t="shared" si="2"/>
        <v>0</v>
      </c>
      <c r="U35" s="14"/>
      <c r="V35" s="10"/>
      <c r="W35" s="10"/>
      <c r="X35" s="10"/>
      <c r="Y35" s="10"/>
      <c r="Z35" s="44">
        <v>57816</v>
      </c>
    </row>
    <row r="36" spans="1:26" ht="39" thickBot="1" x14ac:dyDescent="0.25">
      <c r="A36" s="28">
        <v>330</v>
      </c>
      <c r="B36" s="30"/>
      <c r="C36" s="30"/>
      <c r="D36" s="30" t="s">
        <v>109</v>
      </c>
      <c r="E36" s="30" t="s">
        <v>106</v>
      </c>
      <c r="F36" s="29"/>
      <c r="G36" s="31"/>
      <c r="H36" s="29" t="s">
        <v>102</v>
      </c>
      <c r="I36" s="31"/>
      <c r="J36" s="31"/>
      <c r="K36" s="29" t="s">
        <v>31</v>
      </c>
      <c r="L36" s="29"/>
      <c r="M36" s="32">
        <v>1512</v>
      </c>
      <c r="N36" s="33"/>
      <c r="O36" s="34"/>
      <c r="P36" s="34"/>
      <c r="Q36" s="35">
        <f t="shared" si="0"/>
        <v>0</v>
      </c>
      <c r="R36" s="34">
        <v>9.5</v>
      </c>
      <c r="S36" s="36">
        <f t="shared" si="1"/>
        <v>0</v>
      </c>
      <c r="T36" s="35">
        <f t="shared" si="2"/>
        <v>0</v>
      </c>
      <c r="U36" s="37"/>
      <c r="V36" s="35">
        <f>Q31+Q32+Q33+Q34+Q35+Q36</f>
        <v>0</v>
      </c>
      <c r="W36" s="35">
        <f>T31+T32+T33+T34+T35+T36</f>
        <v>0</v>
      </c>
      <c r="X36" s="34"/>
      <c r="Y36" s="34"/>
      <c r="Z36" s="38">
        <v>57817</v>
      </c>
    </row>
    <row r="37" spans="1:26" ht="38.25" x14ac:dyDescent="0.2">
      <c r="A37" s="18">
        <v>340</v>
      </c>
      <c r="B37" s="57" t="s">
        <v>82</v>
      </c>
      <c r="C37" s="20" t="s">
        <v>99</v>
      </c>
      <c r="D37" s="20" t="s">
        <v>110</v>
      </c>
      <c r="E37" s="20" t="s">
        <v>101</v>
      </c>
      <c r="F37" s="19"/>
      <c r="G37" s="21"/>
      <c r="H37" s="19" t="s">
        <v>111</v>
      </c>
      <c r="I37" s="21"/>
      <c r="J37" s="21"/>
      <c r="K37" s="19" t="s">
        <v>31</v>
      </c>
      <c r="L37" s="19"/>
      <c r="M37" s="22">
        <v>50</v>
      </c>
      <c r="N37" s="23"/>
      <c r="O37" s="24"/>
      <c r="P37" s="24"/>
      <c r="Q37" s="25">
        <f t="shared" si="0"/>
        <v>0</v>
      </c>
      <c r="R37" s="24">
        <v>9.5</v>
      </c>
      <c r="S37" s="41">
        <f t="shared" si="1"/>
        <v>0</v>
      </c>
      <c r="T37" s="42">
        <f t="shared" si="2"/>
        <v>0</v>
      </c>
      <c r="U37" s="26"/>
      <c r="V37" s="24"/>
      <c r="W37" s="24"/>
      <c r="X37" s="24"/>
      <c r="Y37" s="24"/>
      <c r="Z37" s="27">
        <v>57818</v>
      </c>
    </row>
    <row r="38" spans="1:26" ht="39" thickBot="1" x14ac:dyDescent="0.25">
      <c r="A38" s="28">
        <v>350</v>
      </c>
      <c r="B38" s="30"/>
      <c r="C38" s="30" t="s">
        <v>112</v>
      </c>
      <c r="D38" s="30" t="s">
        <v>113</v>
      </c>
      <c r="E38" s="30"/>
      <c r="F38" s="29"/>
      <c r="G38" s="31"/>
      <c r="H38" s="29" t="s">
        <v>111</v>
      </c>
      <c r="I38" s="31"/>
      <c r="J38" s="31"/>
      <c r="K38" s="29" t="s">
        <v>31</v>
      </c>
      <c r="L38" s="29"/>
      <c r="M38" s="32">
        <v>25</v>
      </c>
      <c r="N38" s="33"/>
      <c r="O38" s="34"/>
      <c r="P38" s="34"/>
      <c r="Q38" s="35">
        <f t="shared" si="0"/>
        <v>0</v>
      </c>
      <c r="R38" s="34">
        <v>22</v>
      </c>
      <c r="S38" s="36">
        <f t="shared" si="1"/>
        <v>0</v>
      </c>
      <c r="T38" s="35">
        <f t="shared" si="2"/>
        <v>0</v>
      </c>
      <c r="U38" s="37"/>
      <c r="V38" s="35">
        <f>Q37+Q38</f>
        <v>0</v>
      </c>
      <c r="W38" s="35">
        <f>T37+T38</f>
        <v>0</v>
      </c>
      <c r="X38" s="34"/>
      <c r="Y38" s="34"/>
      <c r="Z38" s="38">
        <v>57819</v>
      </c>
    </row>
    <row r="39" spans="1:26" ht="178.5" x14ac:dyDescent="0.2">
      <c r="A39" s="18">
        <v>360</v>
      </c>
      <c r="B39" s="57" t="s">
        <v>82</v>
      </c>
      <c r="C39" s="20" t="s">
        <v>114</v>
      </c>
      <c r="D39" s="20"/>
      <c r="E39" s="20"/>
      <c r="F39" s="19"/>
      <c r="G39" s="21"/>
      <c r="H39" s="19" t="s">
        <v>115</v>
      </c>
      <c r="I39" s="21"/>
      <c r="J39" s="21"/>
      <c r="K39" s="19" t="s">
        <v>31</v>
      </c>
      <c r="L39" s="19"/>
      <c r="M39" s="22">
        <v>313</v>
      </c>
      <c r="N39" s="23"/>
      <c r="O39" s="24"/>
      <c r="P39" s="24"/>
      <c r="Q39" s="25">
        <f t="shared" si="0"/>
        <v>0</v>
      </c>
      <c r="R39" s="24">
        <v>9.5</v>
      </c>
      <c r="S39" s="41">
        <f t="shared" si="1"/>
        <v>0</v>
      </c>
      <c r="T39" s="42">
        <f t="shared" si="2"/>
        <v>0</v>
      </c>
      <c r="U39" s="26"/>
      <c r="V39" s="24"/>
      <c r="W39" s="24"/>
      <c r="X39" s="24"/>
      <c r="Y39" s="24"/>
      <c r="Z39" s="27">
        <v>57820</v>
      </c>
    </row>
    <row r="40" spans="1:26" ht="51.75" thickBot="1" x14ac:dyDescent="0.25">
      <c r="A40" s="28">
        <v>370</v>
      </c>
      <c r="B40" s="30"/>
      <c r="C40" s="30" t="s">
        <v>116</v>
      </c>
      <c r="D40" s="30"/>
      <c r="E40" s="30"/>
      <c r="F40" s="29"/>
      <c r="G40" s="31"/>
      <c r="H40" s="29" t="s">
        <v>115</v>
      </c>
      <c r="I40" s="31"/>
      <c r="J40" s="31"/>
      <c r="K40" s="29" t="s">
        <v>31</v>
      </c>
      <c r="L40" s="29"/>
      <c r="M40" s="32">
        <v>150</v>
      </c>
      <c r="N40" s="33"/>
      <c r="O40" s="34"/>
      <c r="P40" s="34"/>
      <c r="Q40" s="35">
        <f t="shared" si="0"/>
        <v>0</v>
      </c>
      <c r="R40" s="34">
        <v>22</v>
      </c>
      <c r="S40" s="36">
        <f t="shared" si="1"/>
        <v>0</v>
      </c>
      <c r="T40" s="35">
        <f t="shared" si="2"/>
        <v>0</v>
      </c>
      <c r="U40" s="37"/>
      <c r="V40" s="35">
        <f>Q39+Q40</f>
        <v>0</v>
      </c>
      <c r="W40" s="35">
        <f>T39+T40</f>
        <v>0</v>
      </c>
      <c r="X40" s="34"/>
      <c r="Y40" s="34"/>
      <c r="Z40" s="38">
        <v>57821</v>
      </c>
    </row>
    <row r="41" spans="1:26" ht="140.25" x14ac:dyDescent="0.2">
      <c r="A41" s="18">
        <v>380</v>
      </c>
      <c r="B41" s="57" t="s">
        <v>82</v>
      </c>
      <c r="C41" s="20" t="s">
        <v>117</v>
      </c>
      <c r="D41" s="20" t="s">
        <v>118</v>
      </c>
      <c r="E41" s="20" t="s">
        <v>119</v>
      </c>
      <c r="F41" s="19"/>
      <c r="G41" s="67"/>
      <c r="H41" s="19" t="s">
        <v>120</v>
      </c>
      <c r="I41" s="67"/>
      <c r="J41" s="67"/>
      <c r="K41" s="19" t="s">
        <v>31</v>
      </c>
      <c r="L41" s="67"/>
      <c r="M41" s="22">
        <v>742</v>
      </c>
      <c r="N41" s="80" t="e">
        <f>Y41/X41</f>
        <v>#DIV/0!</v>
      </c>
      <c r="O41" s="71"/>
      <c r="P41" s="24"/>
      <c r="Q41" s="39" t="e">
        <f>+(N41*((100-O41)/100))*M41</f>
        <v>#DIV/0!</v>
      </c>
      <c r="R41" s="69">
        <v>9.5</v>
      </c>
      <c r="S41" s="40" t="e">
        <f>+(N41*(100-O41)/100)*(1+(R41/100))</f>
        <v>#DIV/0!</v>
      </c>
      <c r="T41" s="39" t="e">
        <f>S41*M41</f>
        <v>#DIV/0!</v>
      </c>
      <c r="U41" s="26"/>
      <c r="V41" s="24"/>
      <c r="W41" s="24"/>
      <c r="X41" s="71"/>
      <c r="Y41" s="71"/>
      <c r="Z41" s="27">
        <v>57822</v>
      </c>
    </row>
    <row r="42" spans="1:26" ht="140.25" x14ac:dyDescent="0.2">
      <c r="A42" s="43">
        <v>390</v>
      </c>
      <c r="B42" s="12"/>
      <c r="C42" s="12"/>
      <c r="D42" s="12" t="s">
        <v>121</v>
      </c>
      <c r="E42" s="12" t="s">
        <v>122</v>
      </c>
      <c r="F42" s="11"/>
      <c r="G42" s="72"/>
      <c r="H42" s="11" t="s">
        <v>120</v>
      </c>
      <c r="I42" s="72"/>
      <c r="J42" s="72"/>
      <c r="K42" s="11" t="s">
        <v>31</v>
      </c>
      <c r="L42" s="72"/>
      <c r="M42" s="15">
        <v>5</v>
      </c>
      <c r="N42" s="79" t="e">
        <f t="shared" ref="N42:N44" si="3">Y42/X42</f>
        <v>#DIV/0!</v>
      </c>
      <c r="O42" s="73"/>
      <c r="P42" s="10"/>
      <c r="Q42" s="17" t="e">
        <f t="shared" ref="Q42:Q44" si="4">+(N42*((100-O42)/100))*M42</f>
        <v>#DIV/0!</v>
      </c>
      <c r="R42" s="73">
        <v>9.5</v>
      </c>
      <c r="S42" s="66" t="e">
        <f t="shared" ref="S42:S44" si="5">+(N42*(100-O42)/100)*(1+(R42/100))</f>
        <v>#DIV/0!</v>
      </c>
      <c r="T42" s="17" t="e">
        <f t="shared" ref="T42:T44" si="6">S42*M42</f>
        <v>#DIV/0!</v>
      </c>
      <c r="U42" s="14"/>
      <c r="V42" s="10"/>
      <c r="W42" s="10"/>
      <c r="X42" s="73"/>
      <c r="Y42" s="73"/>
      <c r="Z42" s="44">
        <v>57823</v>
      </c>
    </row>
    <row r="43" spans="1:26" ht="140.25" x14ac:dyDescent="0.2">
      <c r="A43" s="43">
        <v>400</v>
      </c>
      <c r="B43" s="12"/>
      <c r="C43" s="12"/>
      <c r="D43" s="12" t="s">
        <v>123</v>
      </c>
      <c r="E43" s="12" t="s">
        <v>124</v>
      </c>
      <c r="F43" s="11"/>
      <c r="G43" s="72"/>
      <c r="H43" s="11" t="s">
        <v>120</v>
      </c>
      <c r="I43" s="72"/>
      <c r="J43" s="72"/>
      <c r="K43" s="11" t="s">
        <v>31</v>
      </c>
      <c r="L43" s="72"/>
      <c r="M43" s="15">
        <v>415</v>
      </c>
      <c r="N43" s="79" t="e">
        <f t="shared" si="3"/>
        <v>#DIV/0!</v>
      </c>
      <c r="O43" s="73"/>
      <c r="P43" s="10"/>
      <c r="Q43" s="17" t="e">
        <f t="shared" si="4"/>
        <v>#DIV/0!</v>
      </c>
      <c r="R43" s="73">
        <v>9.5</v>
      </c>
      <c r="S43" s="66" t="e">
        <f t="shared" si="5"/>
        <v>#DIV/0!</v>
      </c>
      <c r="T43" s="17" t="e">
        <f t="shared" si="6"/>
        <v>#DIV/0!</v>
      </c>
      <c r="U43" s="14"/>
      <c r="V43" s="10"/>
      <c r="W43" s="10"/>
      <c r="X43" s="73"/>
      <c r="Y43" s="73"/>
      <c r="Z43" s="44">
        <v>57824</v>
      </c>
    </row>
    <row r="44" spans="1:26" ht="141" thickBot="1" x14ac:dyDescent="0.25">
      <c r="A44" s="28">
        <v>410</v>
      </c>
      <c r="B44" s="30"/>
      <c r="C44" s="30"/>
      <c r="D44" s="30" t="s">
        <v>121</v>
      </c>
      <c r="E44" s="30" t="s">
        <v>125</v>
      </c>
      <c r="F44" s="29"/>
      <c r="G44" s="68"/>
      <c r="H44" s="29" t="s">
        <v>120</v>
      </c>
      <c r="I44" s="68"/>
      <c r="J44" s="68"/>
      <c r="K44" s="29" t="s">
        <v>31</v>
      </c>
      <c r="L44" s="68"/>
      <c r="M44" s="32">
        <v>180</v>
      </c>
      <c r="N44" s="79" t="e">
        <f t="shared" si="3"/>
        <v>#DIV/0!</v>
      </c>
      <c r="O44" s="70"/>
      <c r="P44" s="34"/>
      <c r="Q44" s="74" t="e">
        <f t="shared" si="4"/>
        <v>#DIV/0!</v>
      </c>
      <c r="R44" s="75">
        <v>9.5</v>
      </c>
      <c r="S44" s="76" t="e">
        <f t="shared" si="5"/>
        <v>#DIV/0!</v>
      </c>
      <c r="T44" s="74" t="e">
        <f t="shared" si="6"/>
        <v>#DIV/0!</v>
      </c>
      <c r="U44" s="37"/>
      <c r="V44" s="35" t="e">
        <f>Q41+Q42+Q43+Q44</f>
        <v>#DIV/0!</v>
      </c>
      <c r="W44" s="35" t="e">
        <f>T41+T42+T43+T44</f>
        <v>#DIV/0!</v>
      </c>
      <c r="X44" s="70"/>
      <c r="Y44" s="70"/>
      <c r="Z44" s="38">
        <v>57825</v>
      </c>
    </row>
    <row r="45" spans="1:26" ht="38.25" x14ac:dyDescent="0.2">
      <c r="A45" s="18">
        <v>420</v>
      </c>
      <c r="B45" s="57" t="s">
        <v>82</v>
      </c>
      <c r="C45" s="20" t="s">
        <v>126</v>
      </c>
      <c r="D45" s="20" t="s">
        <v>127</v>
      </c>
      <c r="E45" s="20" t="s">
        <v>128</v>
      </c>
      <c r="F45" s="19"/>
      <c r="G45" s="21"/>
      <c r="H45" s="19" t="s">
        <v>129</v>
      </c>
      <c r="I45" s="21"/>
      <c r="J45" s="21"/>
      <c r="K45" s="19" t="s">
        <v>31</v>
      </c>
      <c r="L45" s="19"/>
      <c r="M45" s="22">
        <v>70</v>
      </c>
      <c r="N45" s="23"/>
      <c r="O45" s="24"/>
      <c r="P45" s="24"/>
      <c r="Q45" s="25">
        <f t="shared" si="0"/>
        <v>0</v>
      </c>
      <c r="R45" s="24">
        <v>9.5</v>
      </c>
      <c r="S45" s="41">
        <f t="shared" si="1"/>
        <v>0</v>
      </c>
      <c r="T45" s="42">
        <f t="shared" si="2"/>
        <v>0</v>
      </c>
      <c r="U45" s="26"/>
      <c r="V45" s="24"/>
      <c r="W45" s="24"/>
      <c r="X45" s="24"/>
      <c r="Y45" s="24"/>
      <c r="Z45" s="27">
        <v>57826</v>
      </c>
    </row>
    <row r="46" spans="1:26" ht="39" thickBot="1" x14ac:dyDescent="0.25">
      <c r="A46" s="28">
        <v>430</v>
      </c>
      <c r="B46" s="30"/>
      <c r="C46" s="30"/>
      <c r="D46" s="30" t="s">
        <v>130</v>
      </c>
      <c r="E46" s="30" t="s">
        <v>128</v>
      </c>
      <c r="F46" s="29"/>
      <c r="G46" s="31"/>
      <c r="H46" s="29" t="s">
        <v>129</v>
      </c>
      <c r="I46" s="31"/>
      <c r="J46" s="31"/>
      <c r="K46" s="29" t="s">
        <v>31</v>
      </c>
      <c r="L46" s="29"/>
      <c r="M46" s="32">
        <v>30</v>
      </c>
      <c r="N46" s="33"/>
      <c r="O46" s="34"/>
      <c r="P46" s="34"/>
      <c r="Q46" s="35">
        <f t="shared" si="0"/>
        <v>0</v>
      </c>
      <c r="R46" s="34">
        <v>9.5</v>
      </c>
      <c r="S46" s="36">
        <f t="shared" si="1"/>
        <v>0</v>
      </c>
      <c r="T46" s="35">
        <f t="shared" si="2"/>
        <v>0</v>
      </c>
      <c r="U46" s="37"/>
      <c r="V46" s="35">
        <f>Q45+Q46</f>
        <v>0</v>
      </c>
      <c r="W46" s="35">
        <f>T45+T46</f>
        <v>0</v>
      </c>
      <c r="X46" s="34"/>
      <c r="Y46" s="34"/>
      <c r="Z46" s="38">
        <v>57827</v>
      </c>
    </row>
    <row r="47" spans="1:26" ht="76.5" x14ac:dyDescent="0.2">
      <c r="A47" s="18">
        <v>440</v>
      </c>
      <c r="B47" s="20" t="s">
        <v>131</v>
      </c>
      <c r="C47" s="20" t="s">
        <v>132</v>
      </c>
      <c r="D47" s="20" t="s">
        <v>133</v>
      </c>
      <c r="E47" s="20" t="s">
        <v>134</v>
      </c>
      <c r="F47" s="19"/>
      <c r="G47" s="21"/>
      <c r="H47" s="19" t="s">
        <v>135</v>
      </c>
      <c r="I47" s="21"/>
      <c r="J47" s="21"/>
      <c r="K47" s="19" t="s">
        <v>31</v>
      </c>
      <c r="L47" s="19"/>
      <c r="M47" s="22">
        <v>12</v>
      </c>
      <c r="N47" s="23"/>
      <c r="O47" s="24"/>
      <c r="P47" s="24"/>
      <c r="Q47" s="25">
        <f t="shared" si="0"/>
        <v>0</v>
      </c>
      <c r="R47" s="24">
        <v>9.5</v>
      </c>
      <c r="S47" s="41">
        <f t="shared" si="1"/>
        <v>0</v>
      </c>
      <c r="T47" s="42">
        <f t="shared" si="2"/>
        <v>0</v>
      </c>
      <c r="U47" s="26"/>
      <c r="V47" s="24"/>
      <c r="W47" s="24"/>
      <c r="X47" s="24"/>
      <c r="Y47" s="24"/>
      <c r="Z47" s="27">
        <v>57828</v>
      </c>
    </row>
    <row r="48" spans="1:26" ht="90" thickBot="1" x14ac:dyDescent="0.25">
      <c r="A48" s="28">
        <v>450</v>
      </c>
      <c r="B48" s="30"/>
      <c r="C48" s="30"/>
      <c r="D48" s="30" t="s">
        <v>136</v>
      </c>
      <c r="E48" s="30" t="s">
        <v>134</v>
      </c>
      <c r="F48" s="29"/>
      <c r="G48" s="31"/>
      <c r="H48" s="29" t="s">
        <v>135</v>
      </c>
      <c r="I48" s="31"/>
      <c r="J48" s="31"/>
      <c r="K48" s="29" t="s">
        <v>31</v>
      </c>
      <c r="L48" s="29"/>
      <c r="M48" s="32">
        <v>4</v>
      </c>
      <c r="N48" s="33"/>
      <c r="O48" s="34"/>
      <c r="P48" s="34"/>
      <c r="Q48" s="35">
        <f t="shared" si="0"/>
        <v>0</v>
      </c>
      <c r="R48" s="34">
        <v>9.5</v>
      </c>
      <c r="S48" s="36">
        <f t="shared" si="1"/>
        <v>0</v>
      </c>
      <c r="T48" s="35">
        <f t="shared" si="2"/>
        <v>0</v>
      </c>
      <c r="U48" s="37"/>
      <c r="V48" s="35">
        <f>Q47+Q48</f>
        <v>0</v>
      </c>
      <c r="W48" s="35">
        <f>T47+T48</f>
        <v>0</v>
      </c>
      <c r="X48" s="34"/>
      <c r="Y48" s="34"/>
      <c r="Z48" s="38">
        <v>57829</v>
      </c>
    </row>
    <row r="49" spans="1:26" ht="165.75" x14ac:dyDescent="0.2">
      <c r="A49" s="18">
        <v>460</v>
      </c>
      <c r="B49" s="20" t="s">
        <v>82</v>
      </c>
      <c r="C49" s="20" t="s">
        <v>137</v>
      </c>
      <c r="D49" s="20"/>
      <c r="E49" s="20" t="s">
        <v>138</v>
      </c>
      <c r="F49" s="19"/>
      <c r="G49" s="21"/>
      <c r="H49" s="19" t="s">
        <v>139</v>
      </c>
      <c r="I49" s="21"/>
      <c r="J49" s="21"/>
      <c r="K49" s="19" t="s">
        <v>31</v>
      </c>
      <c r="L49" s="19"/>
      <c r="M49" s="22">
        <v>27</v>
      </c>
      <c r="N49" s="23"/>
      <c r="O49" s="24"/>
      <c r="P49" s="24"/>
      <c r="Q49" s="25">
        <f t="shared" si="0"/>
        <v>0</v>
      </c>
      <c r="R49" s="24">
        <v>9.5</v>
      </c>
      <c r="S49" s="41">
        <f t="shared" si="1"/>
        <v>0</v>
      </c>
      <c r="T49" s="42">
        <f t="shared" si="2"/>
        <v>0</v>
      </c>
      <c r="U49" s="26"/>
      <c r="V49" s="24"/>
      <c r="W49" s="24"/>
      <c r="X49" s="24"/>
      <c r="Y49" s="24"/>
      <c r="Z49" s="27">
        <v>57830</v>
      </c>
    </row>
    <row r="50" spans="1:26" x14ac:dyDescent="0.2">
      <c r="A50" s="43">
        <v>470</v>
      </c>
      <c r="B50" s="12"/>
      <c r="C50" s="12"/>
      <c r="D50" s="12"/>
      <c r="E50" s="12" t="s">
        <v>140</v>
      </c>
      <c r="F50" s="11"/>
      <c r="G50" s="13"/>
      <c r="H50" s="11" t="s">
        <v>139</v>
      </c>
      <c r="I50" s="13"/>
      <c r="J50" s="13"/>
      <c r="K50" s="11" t="s">
        <v>31</v>
      </c>
      <c r="L50" s="11"/>
      <c r="M50" s="15">
        <v>37</v>
      </c>
      <c r="N50" s="16"/>
      <c r="O50" s="10"/>
      <c r="P50" s="10"/>
      <c r="Q50" s="17">
        <f t="shared" si="0"/>
        <v>0</v>
      </c>
      <c r="R50" s="10">
        <v>9.5</v>
      </c>
      <c r="S50" s="40">
        <f t="shared" si="1"/>
        <v>0</v>
      </c>
      <c r="T50" s="39">
        <f t="shared" si="2"/>
        <v>0</v>
      </c>
      <c r="U50" s="14"/>
      <c r="V50" s="10"/>
      <c r="W50" s="10"/>
      <c r="X50" s="10"/>
      <c r="Y50" s="10"/>
      <c r="Z50" s="44">
        <v>57831</v>
      </c>
    </row>
    <row r="51" spans="1:26" x14ac:dyDescent="0.2">
      <c r="A51" s="43">
        <v>480</v>
      </c>
      <c r="B51" s="12"/>
      <c r="C51" s="12"/>
      <c r="D51" s="12"/>
      <c r="E51" s="12" t="s">
        <v>141</v>
      </c>
      <c r="F51" s="11"/>
      <c r="G51" s="13"/>
      <c r="H51" s="11" t="s">
        <v>139</v>
      </c>
      <c r="I51" s="13"/>
      <c r="J51" s="13"/>
      <c r="K51" s="11" t="s">
        <v>31</v>
      </c>
      <c r="L51" s="11"/>
      <c r="M51" s="15">
        <v>77</v>
      </c>
      <c r="N51" s="16"/>
      <c r="O51" s="10"/>
      <c r="P51" s="10"/>
      <c r="Q51" s="17">
        <f t="shared" si="0"/>
        <v>0</v>
      </c>
      <c r="R51" s="10">
        <v>9.5</v>
      </c>
      <c r="S51" s="40">
        <f t="shared" si="1"/>
        <v>0</v>
      </c>
      <c r="T51" s="39">
        <f t="shared" si="2"/>
        <v>0</v>
      </c>
      <c r="U51" s="14"/>
      <c r="V51" s="10"/>
      <c r="W51" s="10"/>
      <c r="X51" s="10"/>
      <c r="Y51" s="10"/>
      <c r="Z51" s="44">
        <v>57832</v>
      </c>
    </row>
    <row r="52" spans="1:26" ht="141" thickBot="1" x14ac:dyDescent="0.25">
      <c r="A52" s="28">
        <v>490</v>
      </c>
      <c r="B52" s="30"/>
      <c r="C52" s="30" t="s">
        <v>142</v>
      </c>
      <c r="D52" s="30"/>
      <c r="E52" s="30"/>
      <c r="F52" s="29"/>
      <c r="G52" s="31"/>
      <c r="H52" s="29" t="s">
        <v>139</v>
      </c>
      <c r="I52" s="31"/>
      <c r="J52" s="31"/>
      <c r="K52" s="29" t="s">
        <v>31</v>
      </c>
      <c r="L52" s="29"/>
      <c r="M52" s="32">
        <v>220</v>
      </c>
      <c r="N52" s="33"/>
      <c r="O52" s="34"/>
      <c r="P52" s="34"/>
      <c r="Q52" s="35">
        <f t="shared" si="0"/>
        <v>0</v>
      </c>
      <c r="R52" s="34">
        <v>9.5</v>
      </c>
      <c r="S52" s="36">
        <f t="shared" si="1"/>
        <v>0</v>
      </c>
      <c r="T52" s="35">
        <f t="shared" si="2"/>
        <v>0</v>
      </c>
      <c r="U52" s="37"/>
      <c r="V52" s="35">
        <f>Q49+Q50+Q51+Q52</f>
        <v>0</v>
      </c>
      <c r="W52" s="35">
        <f>T49+T50+T51+T52</f>
        <v>0</v>
      </c>
      <c r="X52" s="34"/>
      <c r="Y52" s="34"/>
      <c r="Z52" s="38">
        <v>57833</v>
      </c>
    </row>
    <row r="53" spans="1:26" x14ac:dyDescent="0.2">
      <c r="V53" s="56" t="e">
        <f>SUM(V4:V52)</f>
        <v>#DIV/0!</v>
      </c>
      <c r="W53" s="56" t="e">
        <f>SUM(W4:W52)</f>
        <v>#DIV/0!</v>
      </c>
    </row>
  </sheetData>
  <pageMargins left="0" right="0" top="0.59060000000000001" bottom="0.59060000000000001" header="0" footer="0.47239999999999999"/>
  <pageSetup paperSize="8" scale="50" fitToHeight="0" orientation="landscape" verticalDpi="599" r:id="rId1"/>
  <headerFooter>
    <oddFooter>&amp;L&amp;8 06.05.2021   Uporabnik: KCKS95&amp;C&amp;8 Objava javnega naročila&amp;R&amp;8&amp;P/&amp;N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4E369-CC1A-42F4-88B7-B1C9BB1F46B4}">
  <sheetPr>
    <tabColor rgb="FFFFC000"/>
    <pageSetUpPr fitToPage="1"/>
  </sheetPr>
  <dimension ref="A3:G53"/>
  <sheetViews>
    <sheetView zoomScale="80" zoomScaleNormal="80" workbookViewId="0">
      <pane ySplit="3" topLeftCell="A10" activePane="bottomLeft" state="frozen"/>
      <selection pane="bottomLeft" activeCell="E44" sqref="E44"/>
    </sheetView>
  </sheetViews>
  <sheetFormatPr defaultRowHeight="12.75" x14ac:dyDescent="0.2"/>
  <cols>
    <col min="1" max="1" width="34" style="8" customWidth="1"/>
    <col min="2" max="2" width="5.28515625" style="1" bestFit="1" customWidth="1"/>
    <col min="3" max="3" width="13.28515625" style="3" hidden="1" customWidth="1"/>
    <col min="4" max="5" width="22.7109375" style="2" bestFit="1" customWidth="1"/>
    <col min="6" max="6" width="17.28515625" style="2" hidden="1" customWidth="1"/>
    <col min="7" max="7" width="25.28515625" style="2" hidden="1" customWidth="1"/>
    <col min="8" max="16384" width="9.140625" style="1"/>
  </cols>
  <sheetData>
    <row r="3" spans="1:7" ht="13.5" thickBot="1" x14ac:dyDescent="0.25">
      <c r="A3" s="9" t="s">
        <v>3</v>
      </c>
      <c r="B3" s="7" t="s">
        <v>9</v>
      </c>
      <c r="C3" s="6" t="s">
        <v>22</v>
      </c>
      <c r="D3" s="6" t="s">
        <v>23</v>
      </c>
      <c r="E3" s="6" t="s">
        <v>24</v>
      </c>
      <c r="F3" s="6" t="s">
        <v>25</v>
      </c>
      <c r="G3" s="6" t="s">
        <v>26</v>
      </c>
    </row>
    <row r="4" spans="1:7" x14ac:dyDescent="0.2">
      <c r="A4" s="20" t="s">
        <v>28</v>
      </c>
      <c r="B4" s="19" t="s">
        <v>30</v>
      </c>
      <c r="C4" s="26"/>
      <c r="D4" s="24"/>
      <c r="E4" s="24"/>
      <c r="F4" s="24"/>
      <c r="G4" s="24"/>
    </row>
    <row r="5" spans="1:7" ht="13.5" thickBot="1" x14ac:dyDescent="0.25">
      <c r="A5" s="30"/>
      <c r="B5" s="29" t="s">
        <v>30</v>
      </c>
      <c r="C5" s="37"/>
      <c r="D5" s="35" t="e">
        <f>'Objava javnega naročila'!V5</f>
        <v>#DIV/0!</v>
      </c>
      <c r="E5" s="35" t="e">
        <f>'Objava javnega naročila'!W5</f>
        <v>#DIV/0!</v>
      </c>
      <c r="F5" s="34"/>
      <c r="G5" s="34"/>
    </row>
    <row r="6" spans="1:7" x14ac:dyDescent="0.2">
      <c r="A6" s="57" t="s">
        <v>28</v>
      </c>
      <c r="B6" s="19" t="s">
        <v>35</v>
      </c>
      <c r="C6" s="26"/>
      <c r="D6" s="24"/>
      <c r="E6" s="24"/>
      <c r="F6" s="24"/>
      <c r="G6" s="24"/>
    </row>
    <row r="7" spans="1:7" ht="13.5" thickBot="1" x14ac:dyDescent="0.25">
      <c r="A7" s="30"/>
      <c r="B7" s="29" t="s">
        <v>35</v>
      </c>
      <c r="C7" s="37"/>
      <c r="D7" s="35">
        <f>'Objava javnega naročila'!V7</f>
        <v>0</v>
      </c>
      <c r="E7" s="36">
        <f>'Objava javnega naročila'!W7</f>
        <v>0</v>
      </c>
      <c r="F7" s="34"/>
      <c r="G7" s="34"/>
    </row>
    <row r="8" spans="1:7" x14ac:dyDescent="0.2">
      <c r="A8" s="20" t="s">
        <v>39</v>
      </c>
      <c r="B8" s="19" t="s">
        <v>42</v>
      </c>
      <c r="C8" s="26"/>
      <c r="D8" s="24"/>
      <c r="E8" s="24"/>
      <c r="F8" s="24"/>
      <c r="G8" s="24"/>
    </row>
    <row r="9" spans="1:7" x14ac:dyDescent="0.2">
      <c r="A9" s="12"/>
      <c r="B9" s="11" t="s">
        <v>42</v>
      </c>
      <c r="C9" s="14"/>
      <c r="D9" s="10"/>
      <c r="E9" s="10"/>
      <c r="F9" s="10"/>
      <c r="G9" s="10"/>
    </row>
    <row r="10" spans="1:7" x14ac:dyDescent="0.2">
      <c r="A10" s="12"/>
      <c r="B10" s="11" t="s">
        <v>42</v>
      </c>
      <c r="C10" s="14"/>
      <c r="D10" s="10"/>
      <c r="E10" s="10"/>
      <c r="F10" s="10"/>
      <c r="G10" s="10"/>
    </row>
    <row r="11" spans="1:7" ht="13.5" thickBot="1" x14ac:dyDescent="0.25">
      <c r="A11" s="30"/>
      <c r="B11" s="29" t="s">
        <v>42</v>
      </c>
      <c r="C11" s="37"/>
      <c r="D11" s="35">
        <f>'Objava javnega naročila'!V11</f>
        <v>0</v>
      </c>
      <c r="E11" s="35">
        <f>'Objava javnega naročila'!W11</f>
        <v>0</v>
      </c>
      <c r="F11" s="34"/>
      <c r="G11" s="34"/>
    </row>
    <row r="12" spans="1:7" x14ac:dyDescent="0.2">
      <c r="A12" s="20" t="s">
        <v>28</v>
      </c>
      <c r="B12" s="19" t="s">
        <v>48</v>
      </c>
      <c r="C12" s="26"/>
      <c r="D12" s="24"/>
      <c r="E12" s="24"/>
      <c r="F12" s="24"/>
      <c r="G12" s="24"/>
    </row>
    <row r="13" spans="1:7" ht="13.5" thickBot="1" x14ac:dyDescent="0.25">
      <c r="A13" s="30"/>
      <c r="B13" s="29" t="s">
        <v>48</v>
      </c>
      <c r="C13" s="37"/>
      <c r="D13" s="35">
        <f>'Objava javnega naročila'!V13</f>
        <v>0</v>
      </c>
      <c r="E13" s="35">
        <f>'Objava javnega naročila'!W13</f>
        <v>0</v>
      </c>
      <c r="F13" s="34"/>
      <c r="G13" s="34"/>
    </row>
    <row r="14" spans="1:7" x14ac:dyDescent="0.2">
      <c r="A14" s="57" t="s">
        <v>28</v>
      </c>
      <c r="B14" s="19" t="s">
        <v>52</v>
      </c>
      <c r="C14" s="26"/>
      <c r="D14" s="24"/>
      <c r="E14" s="24"/>
      <c r="F14" s="24"/>
      <c r="G14" s="24"/>
    </row>
    <row r="15" spans="1:7" ht="13.5" thickBot="1" x14ac:dyDescent="0.25">
      <c r="A15" s="30"/>
      <c r="B15" s="29" t="s">
        <v>52</v>
      </c>
      <c r="C15" s="37"/>
      <c r="D15" s="35">
        <f>'Objava javnega naročila'!V15</f>
        <v>0</v>
      </c>
      <c r="E15" s="35">
        <f>'Objava javnega naročila'!W15</f>
        <v>0</v>
      </c>
      <c r="F15" s="34"/>
      <c r="G15" s="34"/>
    </row>
    <row r="16" spans="1:7" x14ac:dyDescent="0.2">
      <c r="A16" s="57" t="s">
        <v>28</v>
      </c>
      <c r="B16" s="19" t="s">
        <v>56</v>
      </c>
      <c r="C16" s="26"/>
      <c r="D16" s="24"/>
      <c r="E16" s="24"/>
      <c r="F16" s="24"/>
      <c r="G16" s="24"/>
    </row>
    <row r="17" spans="1:7" ht="13.5" thickBot="1" x14ac:dyDescent="0.25">
      <c r="A17" s="30"/>
      <c r="B17" s="29" t="s">
        <v>56</v>
      </c>
      <c r="C17" s="37"/>
      <c r="D17" s="35">
        <f>'Objava javnega naročila'!V17</f>
        <v>0</v>
      </c>
      <c r="E17" s="35">
        <f>'Objava javnega naročila'!W17</f>
        <v>0</v>
      </c>
      <c r="F17" s="34"/>
      <c r="G17" s="34"/>
    </row>
    <row r="18" spans="1:7" x14ac:dyDescent="0.2">
      <c r="A18" s="20" t="s">
        <v>28</v>
      </c>
      <c r="B18" s="19" t="s">
        <v>60</v>
      </c>
      <c r="C18" s="26"/>
      <c r="D18" s="24"/>
      <c r="E18" s="24"/>
      <c r="F18" s="24"/>
      <c r="G18" s="24"/>
    </row>
    <row r="19" spans="1:7" x14ac:dyDescent="0.2">
      <c r="A19" s="12"/>
      <c r="B19" s="11" t="s">
        <v>60</v>
      </c>
      <c r="C19" s="14"/>
      <c r="D19" s="10"/>
      <c r="E19" s="10"/>
      <c r="F19" s="10"/>
      <c r="G19" s="10"/>
    </row>
    <row r="20" spans="1:7" x14ac:dyDescent="0.2">
      <c r="A20" s="12" t="s">
        <v>36</v>
      </c>
      <c r="B20" s="11" t="s">
        <v>60</v>
      </c>
      <c r="C20" s="14"/>
      <c r="D20" s="10"/>
      <c r="E20" s="10"/>
      <c r="F20" s="10"/>
      <c r="G20" s="10"/>
    </row>
    <row r="21" spans="1:7" x14ac:dyDescent="0.2">
      <c r="A21" s="12"/>
      <c r="B21" s="11" t="s">
        <v>60</v>
      </c>
      <c r="C21" s="14"/>
      <c r="D21" s="10"/>
      <c r="E21" s="10"/>
      <c r="F21" s="10"/>
      <c r="G21" s="10"/>
    </row>
    <row r="22" spans="1:7" x14ac:dyDescent="0.2">
      <c r="A22" s="12"/>
      <c r="B22" s="11" t="s">
        <v>60</v>
      </c>
      <c r="C22" s="14"/>
      <c r="D22" s="10"/>
      <c r="E22" s="10"/>
      <c r="F22" s="10"/>
      <c r="G22" s="10"/>
    </row>
    <row r="23" spans="1:7" ht="13.5" thickBot="1" x14ac:dyDescent="0.25">
      <c r="A23" s="30"/>
      <c r="B23" s="29" t="s">
        <v>60</v>
      </c>
      <c r="C23" s="37"/>
      <c r="D23" s="35">
        <f>'Objava javnega naročila'!V23</f>
        <v>0</v>
      </c>
      <c r="E23" s="35">
        <f>'Objava javnega naročila'!W23</f>
        <v>0</v>
      </c>
      <c r="F23" s="34"/>
      <c r="G23" s="34"/>
    </row>
    <row r="24" spans="1:7" x14ac:dyDescent="0.2">
      <c r="A24" s="20" t="s">
        <v>75</v>
      </c>
      <c r="B24" s="19" t="s">
        <v>79</v>
      </c>
      <c r="C24" s="26"/>
      <c r="D24" s="24"/>
      <c r="E24" s="24"/>
      <c r="F24" s="24"/>
      <c r="G24" s="24"/>
    </row>
    <row r="25" spans="1:7" ht="13.5" thickBot="1" x14ac:dyDescent="0.25">
      <c r="A25" s="30"/>
      <c r="B25" s="29" t="s">
        <v>79</v>
      </c>
      <c r="C25" s="37"/>
      <c r="D25" s="35">
        <f>'Objava javnega naročila'!V25</f>
        <v>0</v>
      </c>
      <c r="E25" s="35">
        <f>'Objava javnega naročila'!W25</f>
        <v>0</v>
      </c>
      <c r="F25" s="34"/>
      <c r="G25" s="34"/>
    </row>
    <row r="26" spans="1:7" x14ac:dyDescent="0.2">
      <c r="A26" s="20" t="s">
        <v>82</v>
      </c>
      <c r="B26" s="19" t="s">
        <v>86</v>
      </c>
      <c r="C26" s="26"/>
      <c r="D26" s="24"/>
      <c r="E26" s="24"/>
      <c r="F26" s="24"/>
      <c r="G26" s="24"/>
    </row>
    <row r="27" spans="1:7" ht="13.5" thickBot="1" x14ac:dyDescent="0.25">
      <c r="A27" s="30"/>
      <c r="B27" s="29" t="s">
        <v>86</v>
      </c>
      <c r="C27" s="37"/>
      <c r="D27" s="35">
        <f>'Objava javnega naročila'!V27</f>
        <v>0</v>
      </c>
      <c r="E27" s="35">
        <f>'Objava javnega naročila'!W27</f>
        <v>0</v>
      </c>
      <c r="F27" s="34"/>
      <c r="G27" s="34"/>
    </row>
    <row r="28" spans="1:7" x14ac:dyDescent="0.2">
      <c r="A28" s="57" t="s">
        <v>82</v>
      </c>
      <c r="B28" s="19" t="s">
        <v>91</v>
      </c>
      <c r="C28" s="26"/>
      <c r="D28" s="24"/>
      <c r="E28" s="24"/>
      <c r="F28" s="24"/>
      <c r="G28" s="24"/>
    </row>
    <row r="29" spans="1:7" ht="13.5" thickBot="1" x14ac:dyDescent="0.25">
      <c r="A29" s="30"/>
      <c r="B29" s="29" t="s">
        <v>91</v>
      </c>
      <c r="C29" s="37"/>
      <c r="D29" s="35">
        <f>'Objava javnega naročila'!V29</f>
        <v>0</v>
      </c>
      <c r="E29" s="35">
        <f>'Objava javnega naročila'!W29</f>
        <v>0</v>
      </c>
      <c r="F29" s="34"/>
      <c r="G29" s="34"/>
    </row>
    <row r="30" spans="1:7" ht="13.5" thickBot="1" x14ac:dyDescent="0.25">
      <c r="A30" s="58" t="s">
        <v>82</v>
      </c>
      <c r="B30" s="47" t="s">
        <v>98</v>
      </c>
      <c r="C30" s="54"/>
      <c r="D30" s="52">
        <f>'Objava javnega naročila'!V30</f>
        <v>0</v>
      </c>
      <c r="E30" s="52">
        <f>'Objava javnega naročila'!W30</f>
        <v>0</v>
      </c>
      <c r="F30" s="51"/>
      <c r="G30" s="51"/>
    </row>
    <row r="31" spans="1:7" x14ac:dyDescent="0.2">
      <c r="A31" s="57" t="s">
        <v>82</v>
      </c>
      <c r="B31" s="19" t="s">
        <v>102</v>
      </c>
      <c r="C31" s="26"/>
      <c r="D31" s="24"/>
      <c r="E31" s="24"/>
      <c r="F31" s="24"/>
      <c r="G31" s="24"/>
    </row>
    <row r="32" spans="1:7" x14ac:dyDescent="0.2">
      <c r="A32" s="12"/>
      <c r="B32" s="11" t="s">
        <v>102</v>
      </c>
      <c r="C32" s="14"/>
      <c r="D32" s="10"/>
      <c r="E32" s="10"/>
      <c r="F32" s="10"/>
      <c r="G32" s="10"/>
    </row>
    <row r="33" spans="1:7" x14ac:dyDescent="0.2">
      <c r="A33" s="12"/>
      <c r="B33" s="11" t="s">
        <v>102</v>
      </c>
      <c r="C33" s="14"/>
      <c r="D33" s="10"/>
      <c r="E33" s="10"/>
      <c r="F33" s="10"/>
      <c r="G33" s="10"/>
    </row>
    <row r="34" spans="1:7" x14ac:dyDescent="0.2">
      <c r="A34" s="12"/>
      <c r="B34" s="11" t="s">
        <v>102</v>
      </c>
      <c r="C34" s="14"/>
      <c r="D34" s="10"/>
      <c r="E34" s="10"/>
      <c r="F34" s="10"/>
      <c r="G34" s="10"/>
    </row>
    <row r="35" spans="1:7" x14ac:dyDescent="0.2">
      <c r="A35" s="12"/>
      <c r="B35" s="11" t="s">
        <v>102</v>
      </c>
      <c r="C35" s="14"/>
      <c r="D35" s="10"/>
      <c r="E35" s="10"/>
      <c r="F35" s="10"/>
      <c r="G35" s="10"/>
    </row>
    <row r="36" spans="1:7" ht="13.5" thickBot="1" x14ac:dyDescent="0.25">
      <c r="A36" s="30"/>
      <c r="B36" s="29" t="s">
        <v>102</v>
      </c>
      <c r="C36" s="37"/>
      <c r="D36" s="35">
        <f>'Objava javnega naročila'!V36</f>
        <v>0</v>
      </c>
      <c r="E36" s="35">
        <f>'Objava javnega naročila'!W36</f>
        <v>0</v>
      </c>
      <c r="F36" s="34"/>
      <c r="G36" s="34"/>
    </row>
    <row r="37" spans="1:7" x14ac:dyDescent="0.2">
      <c r="A37" s="57" t="s">
        <v>82</v>
      </c>
      <c r="B37" s="19" t="s">
        <v>111</v>
      </c>
      <c r="C37" s="26"/>
      <c r="D37" s="24"/>
      <c r="E37" s="24"/>
      <c r="F37" s="24"/>
      <c r="G37" s="24"/>
    </row>
    <row r="38" spans="1:7" ht="13.5" thickBot="1" x14ac:dyDescent="0.25">
      <c r="A38" s="30"/>
      <c r="B38" s="29" t="s">
        <v>111</v>
      </c>
      <c r="C38" s="37"/>
      <c r="D38" s="35">
        <f>'Objava javnega naročila'!V38</f>
        <v>0</v>
      </c>
      <c r="E38" s="35">
        <f>'Objava javnega naročila'!W38</f>
        <v>0</v>
      </c>
      <c r="F38" s="34"/>
      <c r="G38" s="34"/>
    </row>
    <row r="39" spans="1:7" x14ac:dyDescent="0.2">
      <c r="A39" s="57" t="s">
        <v>82</v>
      </c>
      <c r="B39" s="19" t="s">
        <v>115</v>
      </c>
      <c r="C39" s="26"/>
      <c r="D39" s="24"/>
      <c r="E39" s="24"/>
      <c r="F39" s="24"/>
      <c r="G39" s="24"/>
    </row>
    <row r="40" spans="1:7" ht="13.5" thickBot="1" x14ac:dyDescent="0.25">
      <c r="A40" s="30"/>
      <c r="B40" s="29" t="s">
        <v>115</v>
      </c>
      <c r="C40" s="37"/>
      <c r="D40" s="35">
        <f>'Objava javnega naročila'!V40</f>
        <v>0</v>
      </c>
      <c r="E40" s="35">
        <f>'Objava javnega naročila'!W40</f>
        <v>0</v>
      </c>
      <c r="F40" s="34"/>
      <c r="G40" s="34"/>
    </row>
    <row r="41" spans="1:7" x14ac:dyDescent="0.2">
      <c r="A41" s="57" t="s">
        <v>82</v>
      </c>
      <c r="B41" s="19" t="s">
        <v>120</v>
      </c>
      <c r="C41" s="26"/>
      <c r="D41" s="24"/>
      <c r="E41" s="24"/>
      <c r="F41" s="24"/>
      <c r="G41" s="24"/>
    </row>
    <row r="42" spans="1:7" x14ac:dyDescent="0.2">
      <c r="A42" s="12"/>
      <c r="B42" s="11" t="s">
        <v>120</v>
      </c>
      <c r="C42" s="14"/>
      <c r="D42" s="10"/>
      <c r="E42" s="10"/>
      <c r="F42" s="10"/>
      <c r="G42" s="10"/>
    </row>
    <row r="43" spans="1:7" x14ac:dyDescent="0.2">
      <c r="A43" s="12"/>
      <c r="B43" s="11" t="s">
        <v>120</v>
      </c>
      <c r="C43" s="14"/>
      <c r="D43" s="10"/>
      <c r="E43" s="10"/>
      <c r="F43" s="10"/>
      <c r="G43" s="10"/>
    </row>
    <row r="44" spans="1:7" ht="13.5" thickBot="1" x14ac:dyDescent="0.25">
      <c r="A44" s="30"/>
      <c r="B44" s="29" t="s">
        <v>120</v>
      </c>
      <c r="C44" s="37"/>
      <c r="D44" s="35" t="e">
        <f>'Objava javnega naročila'!V44</f>
        <v>#DIV/0!</v>
      </c>
      <c r="E44" s="35" t="e">
        <f>'Objava javnega naročila'!W44</f>
        <v>#DIV/0!</v>
      </c>
      <c r="F44" s="34"/>
      <c r="G44" s="34"/>
    </row>
    <row r="45" spans="1:7" x14ac:dyDescent="0.2">
      <c r="A45" s="57" t="s">
        <v>82</v>
      </c>
      <c r="B45" s="19" t="s">
        <v>129</v>
      </c>
      <c r="C45" s="26"/>
      <c r="D45" s="24"/>
      <c r="E45" s="24"/>
      <c r="F45" s="24"/>
      <c r="G45" s="24"/>
    </row>
    <row r="46" spans="1:7" ht="13.5" thickBot="1" x14ac:dyDescent="0.25">
      <c r="A46" s="30"/>
      <c r="B46" s="29" t="s">
        <v>129</v>
      </c>
      <c r="C46" s="37"/>
      <c r="D46" s="35">
        <f>'Objava javnega naročila'!V46</f>
        <v>0</v>
      </c>
      <c r="E46" s="35">
        <f>'Objava javnega naročila'!W46</f>
        <v>0</v>
      </c>
      <c r="F46" s="34"/>
      <c r="G46" s="34"/>
    </row>
    <row r="47" spans="1:7" x14ac:dyDescent="0.2">
      <c r="A47" s="20" t="s">
        <v>131</v>
      </c>
      <c r="B47" s="19" t="s">
        <v>135</v>
      </c>
      <c r="C47" s="26"/>
      <c r="D47" s="24"/>
      <c r="E47" s="24"/>
      <c r="F47" s="24"/>
      <c r="G47" s="24"/>
    </row>
    <row r="48" spans="1:7" ht="13.5" thickBot="1" x14ac:dyDescent="0.25">
      <c r="A48" s="30"/>
      <c r="B48" s="29" t="s">
        <v>135</v>
      </c>
      <c r="C48" s="37"/>
      <c r="D48" s="35">
        <f>'Objava javnega naročila'!V48</f>
        <v>0</v>
      </c>
      <c r="E48" s="35">
        <f>'Objava javnega naročila'!W48</f>
        <v>0</v>
      </c>
      <c r="F48" s="34"/>
      <c r="G48" s="34"/>
    </row>
    <row r="49" spans="1:7" x14ac:dyDescent="0.2">
      <c r="A49" s="20" t="s">
        <v>82</v>
      </c>
      <c r="B49" s="19" t="s">
        <v>139</v>
      </c>
      <c r="C49" s="26"/>
      <c r="D49" s="24"/>
      <c r="E49" s="24"/>
      <c r="F49" s="24"/>
      <c r="G49" s="24"/>
    </row>
    <row r="50" spans="1:7" x14ac:dyDescent="0.2">
      <c r="A50" s="12"/>
      <c r="B50" s="11" t="s">
        <v>139</v>
      </c>
      <c r="C50" s="14"/>
      <c r="D50" s="10"/>
      <c r="E50" s="10"/>
      <c r="F50" s="10"/>
      <c r="G50" s="10"/>
    </row>
    <row r="51" spans="1:7" x14ac:dyDescent="0.2">
      <c r="A51" s="12"/>
      <c r="B51" s="11" t="s">
        <v>139</v>
      </c>
      <c r="C51" s="14"/>
      <c r="D51" s="10"/>
      <c r="E51" s="10"/>
      <c r="F51" s="10"/>
      <c r="G51" s="10"/>
    </row>
    <row r="52" spans="1:7" ht="13.5" thickBot="1" x14ac:dyDescent="0.25">
      <c r="A52" s="30"/>
      <c r="B52" s="29" t="s">
        <v>139</v>
      </c>
      <c r="C52" s="37"/>
      <c r="D52" s="35">
        <f>'Objava javnega naročila'!V52</f>
        <v>0</v>
      </c>
      <c r="E52" s="35">
        <f>'Objava javnega naročila'!W52</f>
        <v>0</v>
      </c>
      <c r="F52" s="34"/>
      <c r="G52" s="34"/>
    </row>
    <row r="53" spans="1:7" x14ac:dyDescent="0.2">
      <c r="D53" s="56" t="e">
        <f>SUM(D4:D52)</f>
        <v>#DIV/0!</v>
      </c>
      <c r="E53" s="56" t="e">
        <f>SUM(E4:E52)</f>
        <v>#DIV/0!</v>
      </c>
    </row>
  </sheetData>
  <pageMargins left="0" right="0" top="0.59060000000000001" bottom="0.59060000000000001" header="0" footer="0.47239999999999999"/>
  <pageSetup paperSize="9" fitToHeight="0" orientation="portrait" verticalDpi="599" r:id="rId1"/>
  <headerFooter>
    <oddFooter>&amp;L&amp;8 06.05.2021   Uporabnik: KCKS95&amp;C&amp;8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Objava javnega naročila</vt:lpstr>
      <vt:lpstr>REKAPITULACIJA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Petrovčič</dc:creator>
  <cp:lastModifiedBy>Tina Petrovčič</cp:lastModifiedBy>
  <cp:lastPrinted>2021-08-30T12:49:10Z</cp:lastPrinted>
  <dcterms:created xsi:type="dcterms:W3CDTF">2021-05-06T10:48:52Z</dcterms:created>
  <dcterms:modified xsi:type="dcterms:W3CDTF">2021-08-31T06:40:39Z</dcterms:modified>
</cp:coreProperties>
</file>